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/>
  </bookViews>
  <sheets>
    <sheet name="FPCCA-SPDCL (2)" sheetId="8" r:id="rId1"/>
  </sheets>
  <definedNames>
    <definedName name="_xlnm._FilterDatabase" localSheetId="0" hidden="1">'FPCCA-SPDCL (2)'!$A$4:$Y$73</definedName>
    <definedName name="_xlnm.Print_Area" localSheetId="0">'FPCCA-SPDCL (2)'!$A$1:$Y$81</definedName>
    <definedName name="_xlnm.Print_Titles" localSheetId="0">'FPCCA-SPDCL (2)'!$2:$4</definedName>
  </definedNames>
  <calcPr calcId="152511"/>
</workbook>
</file>

<file path=xl/calcChain.xml><?xml version="1.0" encoding="utf-8"?>
<calcChain xmlns="http://schemas.openxmlformats.org/spreadsheetml/2006/main">
  <c r="Y80" i="8" l="1"/>
  <c r="Y81" i="8" l="1"/>
  <c r="Y84" i="8"/>
  <c r="W85" i="8"/>
  <c r="W86" i="8" s="1"/>
  <c r="W84" i="8"/>
  <c r="Y76" i="8" l="1"/>
  <c r="Z58" i="8" l="1"/>
  <c r="X72" i="8"/>
  <c r="Y72" i="8"/>
  <c r="W72" i="8" l="1"/>
  <c r="U70" i="8"/>
  <c r="T70" i="8"/>
  <c r="R70" i="8"/>
  <c r="Q70" i="8"/>
  <c r="O70" i="8"/>
  <c r="N70" i="8"/>
  <c r="L70" i="8"/>
  <c r="K70" i="8"/>
  <c r="I70" i="8"/>
  <c r="H70" i="8"/>
  <c r="F70" i="8"/>
  <c r="E70" i="8"/>
  <c r="X69" i="8"/>
  <c r="W69" i="8"/>
  <c r="V69" i="8"/>
  <c r="S69" i="8"/>
  <c r="P69" i="8"/>
  <c r="M69" i="8"/>
  <c r="J69" i="8"/>
  <c r="G69" i="8"/>
  <c r="X68" i="8"/>
  <c r="W68" i="8"/>
  <c r="V68" i="8"/>
  <c r="S68" i="8"/>
  <c r="P68" i="8"/>
  <c r="M68" i="8"/>
  <c r="M70" i="8" s="1"/>
  <c r="J68" i="8"/>
  <c r="G68" i="8"/>
  <c r="A68" i="8"/>
  <c r="A69" i="8" s="1"/>
  <c r="A70" i="8" s="1"/>
  <c r="A71" i="8" s="1"/>
  <c r="A72" i="8" s="1"/>
  <c r="A73" i="8" s="1"/>
  <c r="X67" i="8"/>
  <c r="Y67" i="8" s="1"/>
  <c r="W67" i="8"/>
  <c r="V67" i="8"/>
  <c r="S67" i="8"/>
  <c r="P67" i="8"/>
  <c r="M67" i="8"/>
  <c r="J67" i="8"/>
  <c r="G67" i="8"/>
  <c r="X66" i="8"/>
  <c r="W66" i="8"/>
  <c r="V66" i="8"/>
  <c r="S66" i="8"/>
  <c r="P66" i="8"/>
  <c r="P70" i="8" s="1"/>
  <c r="M66" i="8"/>
  <c r="J66" i="8"/>
  <c r="J70" i="8" s="1"/>
  <c r="G66" i="8"/>
  <c r="U65" i="8"/>
  <c r="T65" i="8"/>
  <c r="R65" i="8"/>
  <c r="Q65" i="8"/>
  <c r="O65" i="8"/>
  <c r="N65" i="8"/>
  <c r="L65" i="8"/>
  <c r="I65" i="8"/>
  <c r="H65" i="8"/>
  <c r="F65" i="8"/>
  <c r="E65" i="8"/>
  <c r="Y64" i="8"/>
  <c r="V64" i="8"/>
  <c r="S64" i="8"/>
  <c r="P64" i="8"/>
  <c r="M64" i="8"/>
  <c r="J64" i="8"/>
  <c r="G64" i="8"/>
  <c r="X63" i="8"/>
  <c r="V63" i="8"/>
  <c r="S63" i="8"/>
  <c r="P63" i="8"/>
  <c r="K63" i="8"/>
  <c r="M63" i="8" s="1"/>
  <c r="J63" i="8"/>
  <c r="G63" i="8"/>
  <c r="X62" i="8"/>
  <c r="V62" i="8"/>
  <c r="S62" i="8"/>
  <c r="P62" i="8"/>
  <c r="K62" i="8"/>
  <c r="J62" i="8"/>
  <c r="G62" i="8"/>
  <c r="X61" i="8"/>
  <c r="W61" i="8"/>
  <c r="V61" i="8"/>
  <c r="S61" i="8"/>
  <c r="P61" i="8"/>
  <c r="M61" i="8"/>
  <c r="J61" i="8"/>
  <c r="G61" i="8"/>
  <c r="X60" i="8"/>
  <c r="W60" i="8"/>
  <c r="V60" i="8"/>
  <c r="S60" i="8"/>
  <c r="P60" i="8"/>
  <c r="M60" i="8"/>
  <c r="J60" i="8"/>
  <c r="G60" i="8"/>
  <c r="X59" i="8"/>
  <c r="W59" i="8"/>
  <c r="V59" i="8"/>
  <c r="S59" i="8"/>
  <c r="P59" i="8"/>
  <c r="M59" i="8"/>
  <c r="J59" i="8"/>
  <c r="J65" i="8" s="1"/>
  <c r="G59" i="8"/>
  <c r="X58" i="8"/>
  <c r="W58" i="8"/>
  <c r="V58" i="8"/>
  <c r="S58" i="8"/>
  <c r="P58" i="8"/>
  <c r="M58" i="8"/>
  <c r="J58" i="8"/>
  <c r="G58" i="8"/>
  <c r="X57" i="8"/>
  <c r="W57" i="8"/>
  <c r="V57" i="8"/>
  <c r="V65" i="8" s="1"/>
  <c r="S57" i="8"/>
  <c r="P57" i="8"/>
  <c r="P65" i="8" s="1"/>
  <c r="M57" i="8"/>
  <c r="J57" i="8"/>
  <c r="G57" i="8"/>
  <c r="U56" i="8"/>
  <c r="T56" i="8"/>
  <c r="R56" i="8"/>
  <c r="Q56" i="8"/>
  <c r="O56" i="8"/>
  <c r="N56" i="8"/>
  <c r="L56" i="8"/>
  <c r="K56" i="8"/>
  <c r="I56" i="8"/>
  <c r="H56" i="8"/>
  <c r="F56" i="8"/>
  <c r="E56" i="8"/>
  <c r="C56" i="8"/>
  <c r="X55" i="8"/>
  <c r="W55" i="8"/>
  <c r="V55" i="8"/>
  <c r="S55" i="8"/>
  <c r="P55" i="8"/>
  <c r="M55" i="8"/>
  <c r="J55" i="8"/>
  <c r="G55" i="8"/>
  <c r="X54" i="8"/>
  <c r="W54" i="8"/>
  <c r="V54" i="8"/>
  <c r="S54" i="8"/>
  <c r="S56" i="8" s="1"/>
  <c r="P54" i="8"/>
  <c r="M54" i="8"/>
  <c r="J54" i="8"/>
  <c r="G54" i="8"/>
  <c r="X53" i="8"/>
  <c r="W53" i="8"/>
  <c r="W56" i="8" s="1"/>
  <c r="V53" i="8"/>
  <c r="S53" i="8"/>
  <c r="P53" i="8"/>
  <c r="M53" i="8"/>
  <c r="J53" i="8"/>
  <c r="G53" i="8"/>
  <c r="G56" i="8" s="1"/>
  <c r="A53" i="8"/>
  <c r="A54" i="8" s="1"/>
  <c r="A55" i="8" s="1"/>
  <c r="A56" i="8" s="1"/>
  <c r="A57" i="8" s="1"/>
  <c r="A58" i="8" s="1"/>
  <c r="A59" i="8" s="1"/>
  <c r="A60" i="8" s="1"/>
  <c r="A61" i="8" s="1"/>
  <c r="A62" i="8" s="1"/>
  <c r="U52" i="8"/>
  <c r="T52" i="8"/>
  <c r="R52" i="8"/>
  <c r="Q52" i="8"/>
  <c r="O52" i="8"/>
  <c r="N52" i="8"/>
  <c r="L52" i="8"/>
  <c r="K52" i="8"/>
  <c r="I52" i="8"/>
  <c r="H52" i="8"/>
  <c r="F52" i="8"/>
  <c r="E52" i="8"/>
  <c r="D52" i="8"/>
  <c r="C52" i="8"/>
  <c r="Y51" i="8"/>
  <c r="X51" i="8"/>
  <c r="W51" i="8"/>
  <c r="V51" i="8"/>
  <c r="S51" i="8"/>
  <c r="P51" i="8"/>
  <c r="M51" i="8"/>
  <c r="J51" i="8"/>
  <c r="G51" i="8"/>
  <c r="X50" i="8"/>
  <c r="W50" i="8"/>
  <c r="V50" i="8"/>
  <c r="S50" i="8"/>
  <c r="P50" i="8"/>
  <c r="M50" i="8"/>
  <c r="J50" i="8"/>
  <c r="G50" i="8"/>
  <c r="X49" i="8"/>
  <c r="W49" i="8"/>
  <c r="V49" i="8"/>
  <c r="S49" i="8"/>
  <c r="P49" i="8"/>
  <c r="M49" i="8"/>
  <c r="J49" i="8"/>
  <c r="G49" i="8"/>
  <c r="X48" i="8"/>
  <c r="W48" i="8"/>
  <c r="V48" i="8"/>
  <c r="S48" i="8"/>
  <c r="P48" i="8"/>
  <c r="M48" i="8"/>
  <c r="J48" i="8"/>
  <c r="J52" i="8" s="1"/>
  <c r="G48" i="8"/>
  <c r="G52" i="8" s="1"/>
  <c r="V47" i="8"/>
  <c r="U47" i="8"/>
  <c r="T47" i="8"/>
  <c r="R47" i="8"/>
  <c r="Q47" i="8"/>
  <c r="O47" i="8"/>
  <c r="N47" i="8"/>
  <c r="L47" i="8"/>
  <c r="K47" i="8"/>
  <c r="I47" i="8"/>
  <c r="H47" i="8"/>
  <c r="F47" i="8"/>
  <c r="E47" i="8"/>
  <c r="C47" i="8"/>
  <c r="X46" i="8"/>
  <c r="Y46" i="8" s="1"/>
  <c r="W46" i="8"/>
  <c r="V46" i="8"/>
  <c r="S46" i="8"/>
  <c r="P46" i="8"/>
  <c r="M46" i="8"/>
  <c r="J46" i="8"/>
  <c r="G46" i="8"/>
  <c r="X45" i="8"/>
  <c r="W45" i="8"/>
  <c r="Y45" i="8" s="1"/>
  <c r="V45" i="8"/>
  <c r="S45" i="8"/>
  <c r="P45" i="8"/>
  <c r="M45" i="8"/>
  <c r="J45" i="8"/>
  <c r="G45" i="8"/>
  <c r="X44" i="8"/>
  <c r="Y44" i="8" s="1"/>
  <c r="W44" i="8"/>
  <c r="V44" i="8"/>
  <c r="S44" i="8"/>
  <c r="P44" i="8"/>
  <c r="M44" i="8"/>
  <c r="J44" i="8"/>
  <c r="G44" i="8"/>
  <c r="X43" i="8"/>
  <c r="X47" i="8" s="1"/>
  <c r="W43" i="8"/>
  <c r="Y43" i="8" s="1"/>
  <c r="V43" i="8"/>
  <c r="S43" i="8"/>
  <c r="P43" i="8"/>
  <c r="M43" i="8"/>
  <c r="J43" i="8"/>
  <c r="G43" i="8"/>
  <c r="X42" i="8"/>
  <c r="Y42" i="8" s="1"/>
  <c r="W42" i="8"/>
  <c r="V42" i="8"/>
  <c r="S42" i="8"/>
  <c r="S47" i="8" s="1"/>
  <c r="P42" i="8"/>
  <c r="P47" i="8" s="1"/>
  <c r="M42" i="8"/>
  <c r="J42" i="8"/>
  <c r="J47" i="8" s="1"/>
  <c r="G42" i="8"/>
  <c r="G47" i="8" s="1"/>
  <c r="U41" i="8"/>
  <c r="T41" i="8"/>
  <c r="S41" i="8"/>
  <c r="R41" i="8"/>
  <c r="Q41" i="8"/>
  <c r="P41" i="8"/>
  <c r="O41" i="8"/>
  <c r="N41" i="8"/>
  <c r="M41" i="8"/>
  <c r="L41" i="8"/>
  <c r="K41" i="8"/>
  <c r="I41" i="8"/>
  <c r="H41" i="8"/>
  <c r="F41" i="8"/>
  <c r="E41" i="8"/>
  <c r="C41" i="8"/>
  <c r="X40" i="8"/>
  <c r="W40" i="8"/>
  <c r="V40" i="8"/>
  <c r="J40" i="8"/>
  <c r="G40" i="8"/>
  <c r="X39" i="8"/>
  <c r="W39" i="8"/>
  <c r="V39" i="8"/>
  <c r="J39" i="8"/>
  <c r="G39" i="8"/>
  <c r="X38" i="8"/>
  <c r="Y38" i="8" s="1"/>
  <c r="W38" i="8"/>
  <c r="V38" i="8"/>
  <c r="J38" i="8"/>
  <c r="G38" i="8"/>
  <c r="X37" i="8"/>
  <c r="W37" i="8"/>
  <c r="V37" i="8"/>
  <c r="J37" i="8"/>
  <c r="G37" i="8"/>
  <c r="X36" i="8"/>
  <c r="W36" i="8"/>
  <c r="V36" i="8"/>
  <c r="J36" i="8"/>
  <c r="G36" i="8"/>
  <c r="X35" i="8"/>
  <c r="W35" i="8"/>
  <c r="V35" i="8"/>
  <c r="J35" i="8"/>
  <c r="G35" i="8"/>
  <c r="X34" i="8"/>
  <c r="Y34" i="8" s="1"/>
  <c r="W34" i="8"/>
  <c r="V34" i="8"/>
  <c r="J34" i="8"/>
  <c r="G34" i="8"/>
  <c r="X33" i="8"/>
  <c r="W33" i="8"/>
  <c r="V33" i="8"/>
  <c r="J33" i="8"/>
  <c r="G33" i="8"/>
  <c r="X32" i="8"/>
  <c r="Y32" i="8" s="1"/>
  <c r="W32" i="8"/>
  <c r="V32" i="8"/>
  <c r="J32" i="8"/>
  <c r="G32" i="8"/>
  <c r="X31" i="8"/>
  <c r="W31" i="8"/>
  <c r="V31" i="8"/>
  <c r="J31" i="8"/>
  <c r="G31" i="8"/>
  <c r="X30" i="8"/>
  <c r="Y30" i="8" s="1"/>
  <c r="W30" i="8"/>
  <c r="V30" i="8"/>
  <c r="J30" i="8"/>
  <c r="G30" i="8"/>
  <c r="X29" i="8"/>
  <c r="W29" i="8"/>
  <c r="V29" i="8"/>
  <c r="J29" i="8"/>
  <c r="G29" i="8"/>
  <c r="X28" i="8"/>
  <c r="W28" i="8"/>
  <c r="V28" i="8"/>
  <c r="J28" i="8"/>
  <c r="G28" i="8"/>
  <c r="X27" i="8"/>
  <c r="W27" i="8"/>
  <c r="V27" i="8"/>
  <c r="J27" i="8"/>
  <c r="G27" i="8"/>
  <c r="X26" i="8"/>
  <c r="Y26" i="8" s="1"/>
  <c r="W26" i="8"/>
  <c r="V26" i="8"/>
  <c r="J26" i="8"/>
  <c r="G26" i="8"/>
  <c r="X25" i="8"/>
  <c r="W25" i="8"/>
  <c r="V25" i="8"/>
  <c r="J25" i="8"/>
  <c r="G25" i="8"/>
  <c r="X24" i="8"/>
  <c r="W24" i="8"/>
  <c r="V24" i="8"/>
  <c r="J24" i="8"/>
  <c r="G24" i="8"/>
  <c r="U23" i="8"/>
  <c r="T23" i="8"/>
  <c r="R23" i="8"/>
  <c r="Q23" i="8"/>
  <c r="Q71" i="8" s="1"/>
  <c r="Q73" i="8" s="1"/>
  <c r="O23" i="8"/>
  <c r="N23" i="8"/>
  <c r="L23" i="8"/>
  <c r="K23" i="8"/>
  <c r="I23" i="8"/>
  <c r="H23" i="8"/>
  <c r="F23" i="8"/>
  <c r="E23" i="8"/>
  <c r="C23" i="8"/>
  <c r="X22" i="8"/>
  <c r="W22" i="8"/>
  <c r="V22" i="8"/>
  <c r="S22" i="8"/>
  <c r="P22" i="8"/>
  <c r="M22" i="8"/>
  <c r="J22" i="8"/>
  <c r="G22" i="8"/>
  <c r="X21" i="8"/>
  <c r="W21" i="8"/>
  <c r="V21" i="8"/>
  <c r="S21" i="8"/>
  <c r="P21" i="8"/>
  <c r="M21" i="8"/>
  <c r="J21" i="8"/>
  <c r="G21" i="8"/>
  <c r="X20" i="8"/>
  <c r="W20" i="8"/>
  <c r="V20" i="8"/>
  <c r="S20" i="8"/>
  <c r="P20" i="8"/>
  <c r="M20" i="8"/>
  <c r="J20" i="8"/>
  <c r="G20" i="8"/>
  <c r="X19" i="8"/>
  <c r="W19" i="8"/>
  <c r="V19" i="8"/>
  <c r="S19" i="8"/>
  <c r="P19" i="8"/>
  <c r="M19" i="8"/>
  <c r="J19" i="8"/>
  <c r="G19" i="8"/>
  <c r="X18" i="8"/>
  <c r="W18" i="8"/>
  <c r="V18" i="8"/>
  <c r="S18" i="8"/>
  <c r="P18" i="8"/>
  <c r="M18" i="8"/>
  <c r="J18" i="8"/>
  <c r="G18" i="8"/>
  <c r="X17" i="8"/>
  <c r="W17" i="8"/>
  <c r="V17" i="8"/>
  <c r="S17" i="8"/>
  <c r="P17" i="8"/>
  <c r="M17" i="8"/>
  <c r="J17" i="8"/>
  <c r="G17" i="8"/>
  <c r="X16" i="8"/>
  <c r="W16" i="8"/>
  <c r="V16" i="8"/>
  <c r="S16" i="8"/>
  <c r="P16" i="8"/>
  <c r="M16" i="8"/>
  <c r="J16" i="8"/>
  <c r="G16" i="8"/>
  <c r="X15" i="8"/>
  <c r="W15" i="8"/>
  <c r="V15" i="8"/>
  <c r="S15" i="8"/>
  <c r="S23" i="8" s="1"/>
  <c r="P15" i="8"/>
  <c r="M15" i="8"/>
  <c r="J15" i="8"/>
  <c r="G15" i="8"/>
  <c r="X14" i="8"/>
  <c r="W14" i="8"/>
  <c r="V14" i="8"/>
  <c r="S14" i="8"/>
  <c r="P14" i="8"/>
  <c r="M14" i="8"/>
  <c r="J14" i="8"/>
  <c r="G14" i="8"/>
  <c r="X13" i="8"/>
  <c r="W13" i="8"/>
  <c r="W23" i="8" s="1"/>
  <c r="V13" i="8"/>
  <c r="S13" i="8"/>
  <c r="P13" i="8"/>
  <c r="P23" i="8" s="1"/>
  <c r="M13" i="8"/>
  <c r="J13" i="8"/>
  <c r="G13" i="8"/>
  <c r="G23" i="8" s="1"/>
  <c r="U12" i="8"/>
  <c r="U71" i="8" s="1"/>
  <c r="U73" i="8" s="1"/>
  <c r="T12" i="8"/>
  <c r="R12" i="8"/>
  <c r="R71" i="8" s="1"/>
  <c r="R73" i="8" s="1"/>
  <c r="Q12" i="8"/>
  <c r="O12" i="8"/>
  <c r="N12" i="8"/>
  <c r="L12" i="8"/>
  <c r="L71" i="8" s="1"/>
  <c r="L73" i="8" s="1"/>
  <c r="K12" i="8"/>
  <c r="I12" i="8"/>
  <c r="I71" i="8" s="1"/>
  <c r="I73" i="8" s="1"/>
  <c r="H12" i="8"/>
  <c r="F12" i="8"/>
  <c r="F71" i="8" s="1"/>
  <c r="F73" i="8" s="1"/>
  <c r="E12" i="8"/>
  <c r="C12" i="8"/>
  <c r="X11" i="8"/>
  <c r="Y11" i="8" s="1"/>
  <c r="W11" i="8"/>
  <c r="V11" i="8"/>
  <c r="S11" i="8"/>
  <c r="P11" i="8"/>
  <c r="M11" i="8"/>
  <c r="J11" i="8"/>
  <c r="G11" i="8"/>
  <c r="X10" i="8"/>
  <c r="W10" i="8"/>
  <c r="Y10" i="8" s="1"/>
  <c r="V10" i="8"/>
  <c r="S10" i="8"/>
  <c r="P10" i="8"/>
  <c r="M10" i="8"/>
  <c r="J10" i="8"/>
  <c r="G10" i="8"/>
  <c r="X9" i="8"/>
  <c r="Y9" i="8" s="1"/>
  <c r="W9" i="8"/>
  <c r="V9" i="8"/>
  <c r="S9" i="8"/>
  <c r="P9" i="8"/>
  <c r="M9" i="8"/>
  <c r="J9" i="8"/>
  <c r="G9" i="8"/>
  <c r="Y8" i="8"/>
  <c r="X8" i="8"/>
  <c r="W8" i="8"/>
  <c r="V8" i="8"/>
  <c r="S8" i="8"/>
  <c r="P8" i="8"/>
  <c r="M8" i="8"/>
  <c r="J8" i="8"/>
  <c r="G8" i="8"/>
  <c r="X7" i="8"/>
  <c r="Y7" i="8" s="1"/>
  <c r="W7" i="8"/>
  <c r="V7" i="8"/>
  <c r="V12" i="8" s="1"/>
  <c r="S7" i="8"/>
  <c r="P7" i="8"/>
  <c r="M7" i="8"/>
  <c r="J7" i="8"/>
  <c r="G7" i="8"/>
  <c r="X6" i="8"/>
  <c r="W6" i="8"/>
  <c r="Y6" i="8" s="1"/>
  <c r="V6" i="8"/>
  <c r="S6" i="8"/>
  <c r="P6" i="8"/>
  <c r="M6" i="8"/>
  <c r="J6" i="8"/>
  <c r="G6" i="8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X5" i="8"/>
  <c r="X12" i="8" s="1"/>
  <c r="W5" i="8"/>
  <c r="Y5" i="8" s="1"/>
  <c r="V5" i="8"/>
  <c r="S5" i="8"/>
  <c r="S12" i="8" s="1"/>
  <c r="P5" i="8"/>
  <c r="M5" i="8"/>
  <c r="J5" i="8"/>
  <c r="J12" i="8" s="1"/>
  <c r="G5" i="8"/>
  <c r="G12" i="8" s="1"/>
  <c r="Y12" i="8" l="1"/>
  <c r="Y47" i="8"/>
  <c r="G71" i="8"/>
  <c r="G73" i="8" s="1"/>
  <c r="S71" i="8"/>
  <c r="S73" i="8" s="1"/>
  <c r="X23" i="8"/>
  <c r="Y16" i="8"/>
  <c r="Y19" i="8"/>
  <c r="M47" i="8"/>
  <c r="K65" i="8"/>
  <c r="S70" i="8"/>
  <c r="V70" i="8"/>
  <c r="E71" i="8"/>
  <c r="E73" i="8" s="1"/>
  <c r="Y25" i="8"/>
  <c r="Y37" i="8"/>
  <c r="N71" i="8"/>
  <c r="N73" i="8" s="1"/>
  <c r="W70" i="8"/>
  <c r="M52" i="8"/>
  <c r="J56" i="8"/>
  <c r="P52" i="8"/>
  <c r="M56" i="8"/>
  <c r="G70" i="8"/>
  <c r="Y69" i="8"/>
  <c r="H71" i="8"/>
  <c r="H73" i="8" s="1"/>
  <c r="G41" i="8"/>
  <c r="S52" i="8"/>
  <c r="P56" i="8"/>
  <c r="T71" i="8"/>
  <c r="T73" i="8" s="1"/>
  <c r="J23" i="8"/>
  <c r="J71" i="8" s="1"/>
  <c r="J73" i="8" s="1"/>
  <c r="J41" i="8"/>
  <c r="Y33" i="8"/>
  <c r="V52" i="8"/>
  <c r="G65" i="8"/>
  <c r="M23" i="8"/>
  <c r="V41" i="8"/>
  <c r="V56" i="8"/>
  <c r="Y68" i="8"/>
  <c r="O71" i="8"/>
  <c r="O73" i="8" s="1"/>
  <c r="M12" i="8"/>
  <c r="P12" i="8"/>
  <c r="P71" i="8" s="1"/>
  <c r="P73" i="8" s="1"/>
  <c r="V23" i="8"/>
  <c r="V71" i="8" s="1"/>
  <c r="V73" i="8" s="1"/>
  <c r="Y29" i="8"/>
  <c r="S65" i="8"/>
  <c r="K71" i="8"/>
  <c r="K73" i="8" s="1"/>
  <c r="W41" i="8"/>
  <c r="X65" i="8"/>
  <c r="Y66" i="8"/>
  <c r="Y70" i="8" s="1"/>
  <c r="W12" i="8"/>
  <c r="Y24" i="8"/>
  <c r="Y28" i="8"/>
  <c r="Y36" i="8"/>
  <c r="Y40" i="8"/>
  <c r="X41" i="8"/>
  <c r="W47" i="8"/>
  <c r="W52" i="8"/>
  <c r="X52" i="8"/>
  <c r="Y17" i="8"/>
  <c r="Y22" i="8"/>
  <c r="Y48" i="8"/>
  <c r="Y49" i="8"/>
  <c r="Y50" i="8"/>
  <c r="Y53" i="8"/>
  <c r="Y54" i="8"/>
  <c r="W62" i="8"/>
  <c r="W63" i="8"/>
  <c r="W65" i="8" s="1"/>
  <c r="Y27" i="8"/>
  <c r="Y31" i="8"/>
  <c r="Y35" i="8"/>
  <c r="Y39" i="8"/>
  <c r="Y57" i="8"/>
  <c r="Y58" i="8"/>
  <c r="Y59" i="8"/>
  <c r="Y60" i="8"/>
  <c r="Y61" i="8"/>
  <c r="Y14" i="8"/>
  <c r="Y21" i="8"/>
  <c r="Y55" i="8"/>
  <c r="Y13" i="8"/>
  <c r="Y15" i="8"/>
  <c r="Y18" i="8"/>
  <c r="Y20" i="8"/>
  <c r="X56" i="8"/>
  <c r="X70" i="8"/>
  <c r="M62" i="8"/>
  <c r="M65" i="8" s="1"/>
  <c r="M71" i="8" l="1"/>
  <c r="M73" i="8" s="1"/>
  <c r="Y23" i="8"/>
  <c r="Y41" i="8"/>
  <c r="W71" i="8"/>
  <c r="Y63" i="8"/>
  <c r="Y62" i="8"/>
  <c r="Y56" i="8"/>
  <c r="X71" i="8"/>
  <c r="Y52" i="8"/>
  <c r="Y65" i="8" l="1"/>
  <c r="Y71" i="8"/>
  <c r="Y73" i="8" s="1"/>
  <c r="W73" i="8"/>
  <c r="X73" i="8"/>
  <c r="Y77" i="8" l="1"/>
</calcChain>
</file>

<file path=xl/sharedStrings.xml><?xml version="1.0" encoding="utf-8"?>
<sst xmlns="http://schemas.openxmlformats.org/spreadsheetml/2006/main" count="115" uniqueCount="110">
  <si>
    <t>S.No.</t>
  </si>
  <si>
    <t>Generating station/ Stage/Source</t>
  </si>
  <si>
    <t>Plant 
capacity
 (MW)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</si>
  <si>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</si>
  <si>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</si>
  <si>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</si>
  <si>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</si>
  <si>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</si>
  <si>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</si>
  <si>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</si>
  <si>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</si>
  <si>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</si>
  <si>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</si>
  <si>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</si>
  <si>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</si>
  <si>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</si>
  <si>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</si>
  <si>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</si>
  <si>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</si>
  <si>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</si>
  <si>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</si>
  <si>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</si>
  <si>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</si>
  <si>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</si>
  <si>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</si>
  <si>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</si>
  <si>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</si>
  <si>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</si>
  <si>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</si>
  <si>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</si>
  <si>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</si>
  <si>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</si>
  <si>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</si>
  <si>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</si>
  <si>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</si>
  <si>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</si>
  <si>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</si>
  <si>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</si>
  <si>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</si>
  <si>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</si>
  <si>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</si>
  <si>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</si>
  <si>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</si>
  <si>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</si>
  <si>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</si>
  <si>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</si>
  <si>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</si>
  <si>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</si>
  <si>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</si>
  <si>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</si>
  <si>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</si>
  <si>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</si>
  <si>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</si>
  <si>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</si>
  <si>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</si>
  <si>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</si>
  <si>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</si>
  <si>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</si>
  <si>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</si>
  <si>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</si>
  <si>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</si>
  <si>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</si>
  <si>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</si>
  <si>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</si>
  <si>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</si>
  <si>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</si>
  <si>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</si>
  <si>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</si>
  <si>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</si>
  <si>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</si>
  <si>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</si>
  <si>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</si>
  <si>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</si>
  <si>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</si>
  <si>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</si>
  <si>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</si>
  <si>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</si>
  <si>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</si>
  <si>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SEIL P 2</t>
  </si>
  <si>
    <t>HNPCL</t>
  </si>
  <si>
    <t>IPPs TOTAL</t>
  </si>
  <si>
    <t>UI CHARGES</t>
  </si>
  <si>
    <t>Short term purchases</t>
  </si>
  <si>
    <t>Short term Sales</t>
  </si>
  <si>
    <t>Purchase from CPDCL</t>
  </si>
  <si>
    <t>Sale to CPDCL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</si>
  <si>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</si>
  <si>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</si>
  <si>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</si>
  <si>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</si>
  <si>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</si>
  <si>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</si>
  <si>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</si>
  <si>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</si>
  <si>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</si>
  <si>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Discom's
 share
 (%)</t>
  </si>
  <si>
    <t>NTPC(SR) Ramagundam I &amp;II</t>
  </si>
  <si>
    <t>Purchase from EPDCL</t>
  </si>
  <si>
    <t>Sale to EPDCL</t>
  </si>
  <si>
    <t>FPPCA FORMAT for the month of MAY FY 23-24(APSPDCL)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</si>
  <si>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</si>
  <si>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</si>
  <si>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</si>
  <si>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</si>
  <si>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</si>
  <si>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</si>
  <si>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</si>
  <si>
    <t>Swapping power to be returned</t>
  </si>
  <si>
    <t>Thermal Powertech Corporation (SEIL P1)</t>
  </si>
  <si>
    <t>GENCO HYDEL(INC. INTERSTATE)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</si>
</sst>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mbria"/>
      <family val="2"/>
      <scheme val="major"/>
    </font>
    <font>
      <sz val="14"/>
      <color theme="1"/>
      <name val="Cambria"/>
      <family val="2"/>
      <scheme val="major"/>
    </font>
    <font>
      <b/>
      <sz val="10"/>
      <color theme="1"/>
      <name val="Cambria"/>
      <family val="2"/>
      <scheme val="major"/>
    </font>
    <font>
      <sz val="10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sz val="9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9"/>
      <name val="Cambria"/>
      <family val="2"/>
      <scheme val="major"/>
    </font>
    <font>
      <b/>
      <sz val="9"/>
      <color theme="1"/>
      <name val="Cambria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mbria"/>
      <family val="2"/>
      <scheme val="major"/>
    </font>
    <font>
      <b/>
      <sz val="9"/>
      <color rgb="FF000000"/>
      <name val="Cambria"/>
      <family val="2"/>
      <scheme val="maj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6" fillId="0" borderId="0"/>
  </cellStyleXfs>
  <cellXfs count="40">
    <xf numFmtId="0" fontId="0" fillId="0" borderId="0" xfId="0"/>
    <xf numFmtId="0" fontId="18" fillId="0" borderId="3" xfId="0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0" fontId="1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0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2" fontId="8" fillId="0" borderId="3" xfId="0" applyNumberFormat="1" applyFont="1" applyFill="1" applyBorder="1" applyAlignment="1">
      <alignment horizontal="right" vertical="center"/>
    </xf>
    <xf numFmtId="1" fontId="7" fillId="0" borderId="3" xfId="2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</cellXfs>
  <cellStyles count="6">
    <cellStyle name="Normal" xfId="0" builtinId="0"/>
    <cellStyle name="Normal 10 11" xfId="3"/>
    <cellStyle name="Normal 2" xfId="4"/>
    <cellStyle name="Normal 2 2" xfId="5"/>
    <cellStyle name="Normal 8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86"/>
  <sheetViews>
    <sheetView showGridLines="0" tabSelected="1" view="pageBreakPreview" topLeftCell="C1" zoomScale="60" zoomScaleNormal="100" workbookViewId="0">
      <pane ySplit="4" topLeftCell="A48" activePane="bottomLeft" state="frozen"/>
      <selection activeCell="AA6" sqref="AA6"/>
      <selection pane="bottomLeft" activeCell="AD71" sqref="AD71"/>
    </sheetView>
  </sheetViews>
  <sheetFormatPr defaultRowHeight="12" x14ac:dyDescent="0.25"/>
  <cols>
    <col min="1" max="1" width="5.5703125" style="12" bestFit="1" customWidth="1"/>
    <col min="2" max="2" width="34.7109375" style="12" bestFit="1" customWidth="1"/>
    <col min="3" max="3" width="7.85546875" style="12" customWidth="1"/>
    <col min="4" max="4" width="6.7109375" style="12" customWidth="1"/>
    <col min="5" max="6" width="7.42578125" style="12" bestFit="1" customWidth="1"/>
    <col min="7" max="7" width="9.85546875" style="12" customWidth="1"/>
    <col min="8" max="9" width="7.42578125" style="12" bestFit="1" customWidth="1"/>
    <col min="10" max="10" width="9.28515625" style="12" bestFit="1" customWidth="1"/>
    <col min="11" max="11" width="8" style="12" bestFit="1" customWidth="1"/>
    <col min="12" max="12" width="8.42578125" style="12" bestFit="1" customWidth="1"/>
    <col min="13" max="13" width="9.28515625" style="12" bestFit="1" customWidth="1"/>
    <col min="14" max="14" width="4.42578125" style="12" bestFit="1" customWidth="1"/>
    <col min="15" max="15" width="7.42578125" style="12" bestFit="1" customWidth="1"/>
    <col min="16" max="16" width="8.85546875" style="12" customWidth="1"/>
    <col min="17" max="17" width="4.5703125" style="12" bestFit="1" customWidth="1"/>
    <col min="18" max="18" width="6.7109375" style="12" bestFit="1" customWidth="1"/>
    <col min="19" max="19" width="10.140625" style="12" bestFit="1" customWidth="1"/>
    <col min="20" max="20" width="4.42578125" style="12" bestFit="1" customWidth="1"/>
    <col min="21" max="21" width="6.5703125" style="12" bestFit="1" customWidth="1"/>
    <col min="22" max="22" width="9.7109375" style="12" customWidth="1"/>
    <col min="23" max="24" width="8.42578125" style="12" bestFit="1" customWidth="1"/>
    <col min="25" max="25" width="9.7109375" style="12" bestFit="1" customWidth="1"/>
    <col min="26" max="16384" width="9.140625" style="12"/>
  </cols>
  <sheetData>
    <row r="1" spans="1:25" s="4" customFormat="1" ht="38.25" customHeight="1" x14ac:dyDescent="0.25">
      <c r="A1" s="33" t="s">
        <v>99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s="5" customFormat="1" ht="25.5" customHeight="1" x14ac:dyDescent="0.25">
      <c r="A2" s="35" t="s">
        <v>0</v>
      </c>
      <c r="B2" s="36" t="s">
        <v>1</v>
      </c>
      <c r="C2" s="36" t="s">
        <v>2</v>
      </c>
      <c r="D2" s="37" t="s">
        <v>95</v>
      </c>
      <c r="E2" s="36" t="s">
        <v>3</v>
      </c>
      <c r="F2" s="36"/>
      <c r="G2" s="36"/>
      <c r="H2" s="35" t="s">
        <v>4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s="6" customFormat="1" ht="26.25" customHeight="1" x14ac:dyDescent="0.25">
      <c r="A3" s="35"/>
      <c r="B3" s="36"/>
      <c r="C3" s="36"/>
      <c r="D3" s="37"/>
      <c r="E3" s="36"/>
      <c r="F3" s="36"/>
      <c r="G3" s="36"/>
      <c r="H3" s="36" t="s">
        <v>5</v>
      </c>
      <c r="I3" s="36"/>
      <c r="J3" s="36"/>
      <c r="K3" s="36" t="s">
        <v>6</v>
      </c>
      <c r="L3" s="36"/>
      <c r="M3" s="36"/>
      <c r="N3" s="36" t="s">
        <v>7</v>
      </c>
      <c r="O3" s="36"/>
      <c r="P3" s="36"/>
      <c r="Q3" s="36" t="s">
        <v>8</v>
      </c>
      <c r="R3" s="36"/>
      <c r="S3" s="36"/>
      <c r="T3" s="36" t="s">
        <v>9</v>
      </c>
      <c r="U3" s="36"/>
      <c r="V3" s="36"/>
      <c r="W3" s="36" t="s">
        <v>10</v>
      </c>
      <c r="X3" s="36"/>
      <c r="Y3" s="36"/>
    </row>
    <row r="4" spans="1:25" s="6" customFormat="1" ht="37.5" customHeight="1" x14ac:dyDescent="0.25">
      <c r="A4" s="35"/>
      <c r="B4" s="36"/>
      <c r="C4" s="36"/>
      <c r="D4" s="37"/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7" t="s">
        <v>23</v>
      </c>
      <c r="R4" s="7" t="s">
        <v>24</v>
      </c>
      <c r="S4" s="7" t="s">
        <v>25</v>
      </c>
      <c r="T4" s="7" t="s">
        <v>26</v>
      </c>
      <c r="U4" s="7" t="s">
        <v>27</v>
      </c>
      <c r="V4" s="7" t="s">
        <v>28</v>
      </c>
      <c r="W4" s="7" t="s">
        <v>29</v>
      </c>
      <c r="X4" s="7" t="s">
        <v>30</v>
      </c>
      <c r="Y4" s="7" t="s">
        <v>31</v>
      </c>
    </row>
    <row r="5" spans="1:25" ht="20.100000000000001" customHeight="1" x14ac:dyDescent="0.25">
      <c r="A5" s="8">
        <v>1</v>
      </c>
      <c r="B5" s="21" t="s">
        <v>32</v>
      </c>
      <c r="C5" s="9">
        <v>1260</v>
      </c>
      <c r="D5" s="10">
        <v>0.40439999999999998</v>
      </c>
      <c r="E5" s="11">
        <v>269.73</v>
      </c>
      <c r="F5" s="11">
        <v>286.94080680000002</v>
      </c>
      <c r="G5" s="11">
        <f>F5-E5</f>
        <v>17.2108068</v>
      </c>
      <c r="H5" s="11">
        <v>230.19166666666666</v>
      </c>
      <c r="I5" s="11">
        <v>246.62670986519998</v>
      </c>
      <c r="J5" s="11">
        <f>I5-H5</f>
        <v>16.435043198533322</v>
      </c>
      <c r="K5" s="11">
        <v>900.89819999999997</v>
      </c>
      <c r="L5" s="11">
        <v>1230.1020205331999</v>
      </c>
      <c r="M5" s="11">
        <f>L5-K5</f>
        <v>329.20382053319997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0</v>
      </c>
      <c r="V5" s="11">
        <f>U5-T5</f>
        <v>0</v>
      </c>
      <c r="W5" s="11">
        <f>T5+Q5+N5+K5+H5</f>
        <v>1131.0898666666667</v>
      </c>
      <c r="X5" s="11">
        <f>U5+R5+O5+L5+I5</f>
        <v>1476.7287303983999</v>
      </c>
      <c r="Y5" s="11">
        <f>X5-W5</f>
        <v>345.63886373173318</v>
      </c>
    </row>
    <row r="6" spans="1:25" ht="20.100000000000001" customHeight="1" x14ac:dyDescent="0.25">
      <c r="A6" s="8">
        <f>A5+1</f>
        <v>2</v>
      </c>
      <c r="B6" s="21" t="s">
        <v>33</v>
      </c>
      <c r="C6" s="9">
        <v>500</v>
      </c>
      <c r="D6" s="10">
        <v>0.40439999999999998</v>
      </c>
      <c r="E6" s="11">
        <v>115.66</v>
      </c>
      <c r="F6" s="11">
        <v>104.9798136</v>
      </c>
      <c r="G6" s="11">
        <f t="shared" ref="G6:G69" si="0">F6-E6</f>
        <v>-10.680186399999997</v>
      </c>
      <c r="H6" s="11">
        <v>97.224999999999994</v>
      </c>
      <c r="I6" s="11">
        <v>97.328969999999998</v>
      </c>
      <c r="J6" s="11">
        <f t="shared" ref="J6:J69" si="1">I6-H6</f>
        <v>0.10397000000000389</v>
      </c>
      <c r="K6" s="11">
        <v>364.32899999999995</v>
      </c>
      <c r="L6" s="11">
        <v>429.74401652160003</v>
      </c>
      <c r="M6" s="11">
        <f t="shared" ref="M6:M69" si="2">L6-K6</f>
        <v>65.41501652160008</v>
      </c>
      <c r="N6" s="11"/>
      <c r="O6" s="11">
        <v>0</v>
      </c>
      <c r="P6" s="11">
        <f t="shared" ref="P6:P69" si="3">O6-N6</f>
        <v>0</v>
      </c>
      <c r="Q6" s="11"/>
      <c r="R6" s="11">
        <v>0</v>
      </c>
      <c r="S6" s="11">
        <f t="shared" ref="S6:S69" si="4">R6-Q6</f>
        <v>0</v>
      </c>
      <c r="T6" s="11"/>
      <c r="U6" s="11">
        <v>0</v>
      </c>
      <c r="V6" s="11">
        <f t="shared" ref="V6:V69" si="5">U6-T6</f>
        <v>0</v>
      </c>
      <c r="W6" s="11">
        <f t="shared" ref="W6:X69" si="6">T6+Q6+N6+K6+H6</f>
        <v>461.55399999999997</v>
      </c>
      <c r="X6" s="11">
        <f t="shared" si="6"/>
        <v>527.0729865216</v>
      </c>
      <c r="Y6" s="11">
        <f t="shared" ref="Y6:Y69" si="7">X6-W6</f>
        <v>65.518986521600027</v>
      </c>
    </row>
    <row r="7" spans="1:25" ht="20.100000000000001" customHeight="1" x14ac:dyDescent="0.25">
      <c r="A7" s="8">
        <f t="shared" ref="A7:A70" si="8">A6+1</f>
        <v>3</v>
      </c>
      <c r="B7" s="21" t="s">
        <v>34</v>
      </c>
      <c r="C7" s="9">
        <v>800</v>
      </c>
      <c r="D7" s="10">
        <v>0.40439999999999998</v>
      </c>
      <c r="E7" s="11">
        <v>0</v>
      </c>
      <c r="F7" s="11">
        <v>0</v>
      </c>
      <c r="G7" s="11">
        <f t="shared" si="0"/>
        <v>0</v>
      </c>
      <c r="H7" s="11">
        <v>197.02500000000001</v>
      </c>
      <c r="I7" s="11">
        <v>0</v>
      </c>
      <c r="J7" s="11">
        <f t="shared" si="1"/>
        <v>-197.02500000000001</v>
      </c>
      <c r="K7" s="11">
        <v>0</v>
      </c>
      <c r="L7" s="11">
        <v>0</v>
      </c>
      <c r="M7" s="11">
        <f t="shared" si="2"/>
        <v>0</v>
      </c>
      <c r="N7" s="11"/>
      <c r="O7" s="11">
        <v>0</v>
      </c>
      <c r="P7" s="11">
        <f t="shared" si="3"/>
        <v>0</v>
      </c>
      <c r="Q7" s="11"/>
      <c r="R7" s="11">
        <v>0</v>
      </c>
      <c r="S7" s="11">
        <f t="shared" si="4"/>
        <v>0</v>
      </c>
      <c r="T7" s="11"/>
      <c r="U7" s="11">
        <v>0</v>
      </c>
      <c r="V7" s="11">
        <f t="shared" si="5"/>
        <v>0</v>
      </c>
      <c r="W7" s="11">
        <f t="shared" si="6"/>
        <v>197.02500000000001</v>
      </c>
      <c r="X7" s="11">
        <f t="shared" si="6"/>
        <v>0</v>
      </c>
      <c r="Y7" s="11">
        <f t="shared" si="7"/>
        <v>-197.02500000000001</v>
      </c>
    </row>
    <row r="8" spans="1:25" ht="20.100000000000001" customHeight="1" x14ac:dyDescent="0.25">
      <c r="A8" s="8">
        <f t="shared" si="8"/>
        <v>4</v>
      </c>
      <c r="B8" s="21" t="s">
        <v>35</v>
      </c>
      <c r="C8" s="9">
        <v>420</v>
      </c>
      <c r="D8" s="10">
        <v>0.40439999999999998</v>
      </c>
      <c r="E8" s="11">
        <v>78.05</v>
      </c>
      <c r="F8" s="11">
        <v>84.135581759999994</v>
      </c>
      <c r="G8" s="11">
        <f t="shared" si="0"/>
        <v>6.0855817599999966</v>
      </c>
      <c r="H8" s="11">
        <v>74.316666666666677</v>
      </c>
      <c r="I8" s="11">
        <v>87.39598599</v>
      </c>
      <c r="J8" s="11">
        <f t="shared" si="1"/>
        <v>13.079319323333323</v>
      </c>
      <c r="K8" s="11">
        <v>301.27299999999997</v>
      </c>
      <c r="L8" s="11">
        <v>384.53698126919994</v>
      </c>
      <c r="M8" s="11">
        <f t="shared" si="2"/>
        <v>83.263981269199974</v>
      </c>
      <c r="N8" s="11"/>
      <c r="O8" s="11">
        <v>0</v>
      </c>
      <c r="P8" s="11">
        <f t="shared" si="3"/>
        <v>0</v>
      </c>
      <c r="Q8" s="11"/>
      <c r="R8" s="11">
        <v>0</v>
      </c>
      <c r="S8" s="11">
        <f t="shared" si="4"/>
        <v>0</v>
      </c>
      <c r="T8" s="11"/>
      <c r="U8" s="11">
        <v>0</v>
      </c>
      <c r="V8" s="11">
        <f t="shared" si="5"/>
        <v>0</v>
      </c>
      <c r="W8" s="11">
        <f t="shared" si="6"/>
        <v>375.58966666666663</v>
      </c>
      <c r="X8" s="11">
        <f t="shared" si="6"/>
        <v>471.93296725919993</v>
      </c>
      <c r="Y8" s="11">
        <f t="shared" si="7"/>
        <v>96.343300592533296</v>
      </c>
    </row>
    <row r="9" spans="1:25" ht="20.100000000000001" customHeight="1" x14ac:dyDescent="0.25">
      <c r="A9" s="8">
        <f t="shared" si="8"/>
        <v>5</v>
      </c>
      <c r="B9" s="21" t="s">
        <v>36</v>
      </c>
      <c r="C9" s="9">
        <v>420</v>
      </c>
      <c r="D9" s="10">
        <v>0.40439999999999998</v>
      </c>
      <c r="E9" s="11">
        <v>37.92</v>
      </c>
      <c r="F9" s="11">
        <v>97.768754999999999</v>
      </c>
      <c r="G9" s="11">
        <f t="shared" si="0"/>
        <v>59.848754999999997</v>
      </c>
      <c r="H9" s="11">
        <v>86.941666666666663</v>
      </c>
      <c r="I9" s="11">
        <v>90.932709865199996</v>
      </c>
      <c r="J9" s="11">
        <f t="shared" si="1"/>
        <v>3.9910431985333332</v>
      </c>
      <c r="K9" s="11">
        <v>146.37120000000002</v>
      </c>
      <c r="L9" s="11">
        <v>446.84663886599998</v>
      </c>
      <c r="M9" s="11">
        <f t="shared" si="2"/>
        <v>300.47543886599999</v>
      </c>
      <c r="N9" s="11"/>
      <c r="O9" s="11">
        <v>0</v>
      </c>
      <c r="P9" s="11">
        <f t="shared" si="3"/>
        <v>0</v>
      </c>
      <c r="Q9" s="11"/>
      <c r="R9" s="11">
        <v>0</v>
      </c>
      <c r="S9" s="11">
        <f t="shared" si="4"/>
        <v>0</v>
      </c>
      <c r="T9" s="11"/>
      <c r="U9" s="11">
        <v>0</v>
      </c>
      <c r="V9" s="11">
        <f t="shared" si="5"/>
        <v>0</v>
      </c>
      <c r="W9" s="11">
        <f t="shared" si="6"/>
        <v>233.31286666666668</v>
      </c>
      <c r="X9" s="11">
        <f t="shared" si="6"/>
        <v>537.7793487312</v>
      </c>
      <c r="Y9" s="11">
        <f t="shared" si="7"/>
        <v>304.46648206453335</v>
      </c>
    </row>
    <row r="10" spans="1:25" ht="20.100000000000001" customHeight="1" x14ac:dyDescent="0.25">
      <c r="A10" s="8">
        <f t="shared" si="8"/>
        <v>6</v>
      </c>
      <c r="B10" s="21" t="s">
        <v>37</v>
      </c>
      <c r="C10" s="9">
        <v>210</v>
      </c>
      <c r="D10" s="10">
        <v>0.40439999999999998</v>
      </c>
      <c r="E10" s="11">
        <v>0</v>
      </c>
      <c r="F10" s="11">
        <v>43.440203159999996</v>
      </c>
      <c r="G10" s="11">
        <f t="shared" si="0"/>
        <v>43.440203159999996</v>
      </c>
      <c r="H10" s="11">
        <v>53.2</v>
      </c>
      <c r="I10" s="11">
        <v>57.9640002696</v>
      </c>
      <c r="J10" s="11">
        <f t="shared" si="1"/>
        <v>4.7640002695999968</v>
      </c>
      <c r="K10" s="11">
        <v>0</v>
      </c>
      <c r="L10" s="11">
        <v>198.5410243872</v>
      </c>
      <c r="M10" s="11">
        <f t="shared" si="2"/>
        <v>198.5410243872</v>
      </c>
      <c r="N10" s="11"/>
      <c r="O10" s="11">
        <v>0</v>
      </c>
      <c r="P10" s="11">
        <f t="shared" si="3"/>
        <v>0</v>
      </c>
      <c r="Q10" s="11"/>
      <c r="R10" s="11">
        <v>0</v>
      </c>
      <c r="S10" s="11">
        <f t="shared" si="4"/>
        <v>0</v>
      </c>
      <c r="T10" s="11"/>
      <c r="U10" s="11">
        <v>0</v>
      </c>
      <c r="V10" s="11">
        <f t="shared" si="5"/>
        <v>0</v>
      </c>
      <c r="W10" s="11">
        <f t="shared" si="6"/>
        <v>53.2</v>
      </c>
      <c r="X10" s="11">
        <f t="shared" si="6"/>
        <v>256.5050246568</v>
      </c>
      <c r="Y10" s="11">
        <f t="shared" si="7"/>
        <v>203.30502465680001</v>
      </c>
    </row>
    <row r="11" spans="1:25" ht="20.100000000000001" customHeight="1" x14ac:dyDescent="0.25">
      <c r="A11" s="8">
        <f t="shared" si="8"/>
        <v>7</v>
      </c>
      <c r="B11" s="21" t="s">
        <v>38</v>
      </c>
      <c r="C11" s="9">
        <v>600</v>
      </c>
      <c r="D11" s="10">
        <v>0.40439999999999998</v>
      </c>
      <c r="E11" s="11">
        <v>126.29</v>
      </c>
      <c r="F11" s="11">
        <v>120.9354156</v>
      </c>
      <c r="G11" s="11">
        <f t="shared" si="0"/>
        <v>-5.3545844000000073</v>
      </c>
      <c r="H11" s="11">
        <v>219.67500000000001</v>
      </c>
      <c r="I11" s="11">
        <v>226.37669731919999</v>
      </c>
      <c r="J11" s="11">
        <f t="shared" si="1"/>
        <v>6.7016973191999796</v>
      </c>
      <c r="K11" s="11">
        <v>462.22140000000002</v>
      </c>
      <c r="L11" s="11">
        <v>532.60194008639996</v>
      </c>
      <c r="M11" s="11">
        <f t="shared" si="2"/>
        <v>70.380540086399947</v>
      </c>
      <c r="N11" s="11"/>
      <c r="O11" s="11">
        <v>0</v>
      </c>
      <c r="P11" s="11">
        <f t="shared" si="3"/>
        <v>0</v>
      </c>
      <c r="Q11" s="11"/>
      <c r="R11" s="11">
        <v>0</v>
      </c>
      <c r="S11" s="11">
        <f t="shared" si="4"/>
        <v>0</v>
      </c>
      <c r="T11" s="11"/>
      <c r="U11" s="11">
        <v>0</v>
      </c>
      <c r="V11" s="11">
        <f t="shared" si="5"/>
        <v>0</v>
      </c>
      <c r="W11" s="11">
        <f t="shared" si="6"/>
        <v>681.89640000000009</v>
      </c>
      <c r="X11" s="11">
        <f t="shared" si="6"/>
        <v>758.97863740560001</v>
      </c>
      <c r="Y11" s="11">
        <f t="shared" si="7"/>
        <v>77.082237405599926</v>
      </c>
    </row>
    <row r="12" spans="1:25" ht="20.100000000000001" customHeight="1" x14ac:dyDescent="0.25">
      <c r="A12" s="8">
        <f t="shared" si="8"/>
        <v>8</v>
      </c>
      <c r="B12" s="22" t="s">
        <v>39</v>
      </c>
      <c r="C12" s="9">
        <f>SUM(C5:C11)</f>
        <v>4210</v>
      </c>
      <c r="D12" s="10">
        <v>0.40439999999999998</v>
      </c>
      <c r="E12" s="13">
        <f>SUM(E5:E11)</f>
        <v>627.65</v>
      </c>
      <c r="F12" s="13">
        <f t="shared" ref="F12:Y12" si="9">SUM(F5:F11)</f>
        <v>738.20057591999989</v>
      </c>
      <c r="G12" s="13">
        <f t="shared" si="9"/>
        <v>110.55057591999999</v>
      </c>
      <c r="H12" s="13">
        <f t="shared" si="9"/>
        <v>958.57500000000005</v>
      </c>
      <c r="I12" s="13">
        <f t="shared" si="9"/>
        <v>806.62507330919993</v>
      </c>
      <c r="J12" s="13">
        <f t="shared" si="9"/>
        <v>-151.94992669080005</v>
      </c>
      <c r="K12" s="13">
        <f t="shared" si="9"/>
        <v>2175.0927999999999</v>
      </c>
      <c r="L12" s="13">
        <f t="shared" si="9"/>
        <v>3222.3726216636005</v>
      </c>
      <c r="M12" s="13">
        <f t="shared" si="9"/>
        <v>1047.2798216635999</v>
      </c>
      <c r="N12" s="13">
        <f t="shared" si="9"/>
        <v>0</v>
      </c>
      <c r="O12" s="13">
        <f t="shared" si="9"/>
        <v>0</v>
      </c>
      <c r="P12" s="13">
        <f t="shared" si="9"/>
        <v>0</v>
      </c>
      <c r="Q12" s="13">
        <f t="shared" si="9"/>
        <v>0</v>
      </c>
      <c r="R12" s="13">
        <f t="shared" si="9"/>
        <v>0</v>
      </c>
      <c r="S12" s="13">
        <f t="shared" si="9"/>
        <v>0</v>
      </c>
      <c r="T12" s="13">
        <f t="shared" si="9"/>
        <v>0</v>
      </c>
      <c r="U12" s="13">
        <f t="shared" si="9"/>
        <v>0</v>
      </c>
      <c r="V12" s="13">
        <f t="shared" si="9"/>
        <v>0</v>
      </c>
      <c r="W12" s="13">
        <f t="shared" si="9"/>
        <v>3133.6678000000002</v>
      </c>
      <c r="X12" s="13">
        <f t="shared" si="9"/>
        <v>4028.9976949727998</v>
      </c>
      <c r="Y12" s="13">
        <f t="shared" si="9"/>
        <v>895.32989497279982</v>
      </c>
    </row>
    <row r="13" spans="1:25" ht="20.100000000000001" customHeight="1" x14ac:dyDescent="0.25">
      <c r="A13" s="8">
        <f t="shared" si="8"/>
        <v>9</v>
      </c>
      <c r="B13" s="21" t="s">
        <v>40</v>
      </c>
      <c r="C13" s="9">
        <v>770</v>
      </c>
      <c r="D13" s="10">
        <v>0.40439999999999998</v>
      </c>
      <c r="E13" s="11">
        <v>7.59</v>
      </c>
      <c r="F13" s="11">
        <v>-2.98245E-2</v>
      </c>
      <c r="G13" s="11">
        <f t="shared" si="0"/>
        <v>-7.6198245</v>
      </c>
      <c r="H13" s="11">
        <v>78.066666666666677</v>
      </c>
      <c r="I13" s="11">
        <v>78.062679865199996</v>
      </c>
      <c r="J13" s="11">
        <f t="shared" si="1"/>
        <v>-3.9868014666808449E-3</v>
      </c>
      <c r="K13" s="11">
        <v>0</v>
      </c>
      <c r="L13" s="11">
        <v>0</v>
      </c>
      <c r="M13" s="11">
        <f t="shared" si="2"/>
        <v>0</v>
      </c>
      <c r="N13" s="11"/>
      <c r="O13" s="11">
        <v>0</v>
      </c>
      <c r="P13" s="11">
        <f t="shared" si="3"/>
        <v>0</v>
      </c>
      <c r="Q13" s="11"/>
      <c r="R13" s="11">
        <v>0</v>
      </c>
      <c r="S13" s="11">
        <f t="shared" si="4"/>
        <v>0</v>
      </c>
      <c r="T13" s="11"/>
      <c r="U13" s="11">
        <v>0</v>
      </c>
      <c r="V13" s="11">
        <f t="shared" si="5"/>
        <v>0</v>
      </c>
      <c r="W13" s="11">
        <f t="shared" si="6"/>
        <v>78.066666666666677</v>
      </c>
      <c r="X13" s="11">
        <f t="shared" si="6"/>
        <v>78.062679865199996</v>
      </c>
      <c r="Y13" s="11">
        <f t="shared" si="7"/>
        <v>-3.9868014666808449E-3</v>
      </c>
    </row>
    <row r="14" spans="1:25" ht="20.100000000000001" customHeight="1" x14ac:dyDescent="0.25">
      <c r="A14" s="8">
        <f t="shared" si="8"/>
        <v>10</v>
      </c>
      <c r="B14" s="21" t="s">
        <v>41</v>
      </c>
      <c r="C14" s="9">
        <v>90</v>
      </c>
      <c r="D14" s="10">
        <v>0.40439999999999998</v>
      </c>
      <c r="E14" s="11">
        <v>0.19</v>
      </c>
      <c r="F14" s="11">
        <v>-1.47638352E-2</v>
      </c>
      <c r="G14" s="11">
        <f t="shared" si="0"/>
        <v>-0.20476383519999999</v>
      </c>
      <c r="H14" s="11">
        <v>8.9666666666666668</v>
      </c>
      <c r="I14" s="11">
        <v>8.9675700000000003</v>
      </c>
      <c r="J14" s="11">
        <f t="shared" si="1"/>
        <v>9.0333333333347809E-4</v>
      </c>
      <c r="K14" s="11">
        <v>0</v>
      </c>
      <c r="L14" s="11">
        <v>0</v>
      </c>
      <c r="M14" s="11">
        <f t="shared" si="2"/>
        <v>0</v>
      </c>
      <c r="N14" s="11"/>
      <c r="O14" s="11">
        <v>0</v>
      </c>
      <c r="P14" s="11">
        <f t="shared" si="3"/>
        <v>0</v>
      </c>
      <c r="Q14" s="11"/>
      <c r="R14" s="11">
        <v>0</v>
      </c>
      <c r="S14" s="11">
        <f t="shared" si="4"/>
        <v>0</v>
      </c>
      <c r="T14" s="11"/>
      <c r="U14" s="11">
        <v>0</v>
      </c>
      <c r="V14" s="11">
        <f t="shared" si="5"/>
        <v>0</v>
      </c>
      <c r="W14" s="11">
        <f t="shared" si="6"/>
        <v>8.9666666666666668</v>
      </c>
      <c r="X14" s="11">
        <f t="shared" si="6"/>
        <v>8.9675700000000003</v>
      </c>
      <c r="Y14" s="11">
        <f t="shared" si="7"/>
        <v>9.0333333333347809E-4</v>
      </c>
    </row>
    <row r="15" spans="1:25" ht="20.100000000000001" customHeight="1" x14ac:dyDescent="0.25">
      <c r="A15" s="8">
        <f t="shared" si="8"/>
        <v>11</v>
      </c>
      <c r="B15" s="21" t="s">
        <v>42</v>
      </c>
      <c r="C15" s="9">
        <v>50</v>
      </c>
      <c r="D15" s="10">
        <v>0.40439999999999998</v>
      </c>
      <c r="E15" s="11">
        <v>0.4</v>
      </c>
      <c r="F15" s="11">
        <v>-2.7499199999999998E-2</v>
      </c>
      <c r="G15" s="11">
        <f t="shared" si="0"/>
        <v>-0.42749920000000002</v>
      </c>
      <c r="H15" s="11">
        <v>16.666666666666668</v>
      </c>
      <c r="I15" s="11">
        <v>16.668020134799999</v>
      </c>
      <c r="J15" s="11">
        <f t="shared" si="1"/>
        <v>1.3534681333311482E-3</v>
      </c>
      <c r="K15" s="11">
        <v>0</v>
      </c>
      <c r="L15" s="11">
        <v>0</v>
      </c>
      <c r="M15" s="11">
        <f t="shared" si="2"/>
        <v>0</v>
      </c>
      <c r="N15" s="11"/>
      <c r="O15" s="11">
        <v>0</v>
      </c>
      <c r="P15" s="11">
        <f t="shared" si="3"/>
        <v>0</v>
      </c>
      <c r="Q15" s="11"/>
      <c r="R15" s="11">
        <v>0</v>
      </c>
      <c r="S15" s="11">
        <f t="shared" si="4"/>
        <v>0</v>
      </c>
      <c r="T15" s="11"/>
      <c r="U15" s="11">
        <v>0</v>
      </c>
      <c r="V15" s="11">
        <f t="shared" si="5"/>
        <v>0</v>
      </c>
      <c r="W15" s="11">
        <f t="shared" si="6"/>
        <v>16.666666666666668</v>
      </c>
      <c r="X15" s="11">
        <f t="shared" si="6"/>
        <v>16.668020134799999</v>
      </c>
      <c r="Y15" s="11">
        <f t="shared" si="7"/>
        <v>1.3534681333311482E-3</v>
      </c>
    </row>
    <row r="16" spans="1:25" ht="20.100000000000001" customHeight="1" x14ac:dyDescent="0.25">
      <c r="A16" s="8">
        <f t="shared" si="8"/>
        <v>12</v>
      </c>
      <c r="B16" s="21" t="s">
        <v>43</v>
      </c>
      <c r="C16" s="38">
        <v>725</v>
      </c>
      <c r="D16" s="10">
        <v>0.40439999999999998</v>
      </c>
      <c r="E16" s="11">
        <v>15.88</v>
      </c>
      <c r="F16" s="11">
        <v>14.4011983968</v>
      </c>
      <c r="G16" s="11">
        <f t="shared" si="0"/>
        <v>-1.4788016032000009</v>
      </c>
      <c r="H16" s="11">
        <v>84.841666666666669</v>
      </c>
      <c r="I16" s="11">
        <v>28.085998149599998</v>
      </c>
      <c r="J16" s="11">
        <f t="shared" si="1"/>
        <v>-56.755668517066667</v>
      </c>
      <c r="K16" s="11">
        <v>0</v>
      </c>
      <c r="L16" s="11">
        <v>0</v>
      </c>
      <c r="M16" s="11">
        <f t="shared" si="2"/>
        <v>0</v>
      </c>
      <c r="N16" s="11"/>
      <c r="O16" s="11">
        <v>0</v>
      </c>
      <c r="P16" s="11">
        <f t="shared" si="3"/>
        <v>0</v>
      </c>
      <c r="Q16" s="11"/>
      <c r="R16" s="11">
        <v>0</v>
      </c>
      <c r="S16" s="11">
        <f t="shared" si="4"/>
        <v>0</v>
      </c>
      <c r="T16" s="11"/>
      <c r="U16" s="11">
        <v>0</v>
      </c>
      <c r="V16" s="11">
        <f t="shared" si="5"/>
        <v>0</v>
      </c>
      <c r="W16" s="11">
        <f t="shared" si="6"/>
        <v>84.841666666666669</v>
      </c>
      <c r="X16" s="11">
        <f t="shared" si="6"/>
        <v>28.085998149599998</v>
      </c>
      <c r="Y16" s="11">
        <f t="shared" si="7"/>
        <v>-56.755668517066667</v>
      </c>
    </row>
    <row r="17" spans="1:25" ht="20.100000000000001" customHeight="1" x14ac:dyDescent="0.25">
      <c r="A17" s="8">
        <f t="shared" si="8"/>
        <v>13</v>
      </c>
      <c r="B17" s="21" t="s">
        <v>44</v>
      </c>
      <c r="C17" s="38"/>
      <c r="D17" s="10">
        <v>0.40439999999999998</v>
      </c>
      <c r="E17" s="11">
        <v>31.48</v>
      </c>
      <c r="F17" s="11">
        <v>35.7254206848</v>
      </c>
      <c r="G17" s="11">
        <f t="shared" si="0"/>
        <v>4.2454206847999991</v>
      </c>
      <c r="H17" s="11">
        <v>0</v>
      </c>
      <c r="I17" s="11">
        <v>53.8314969252</v>
      </c>
      <c r="J17" s="11">
        <f t="shared" si="1"/>
        <v>53.8314969252</v>
      </c>
      <c r="K17" s="11">
        <v>0</v>
      </c>
      <c r="L17" s="11">
        <v>0</v>
      </c>
      <c r="M17" s="11">
        <f t="shared" si="2"/>
        <v>0</v>
      </c>
      <c r="N17" s="11"/>
      <c r="O17" s="11">
        <v>0</v>
      </c>
      <c r="P17" s="11">
        <f t="shared" si="3"/>
        <v>0</v>
      </c>
      <c r="Q17" s="11"/>
      <c r="R17" s="11">
        <v>0</v>
      </c>
      <c r="S17" s="11">
        <f t="shared" si="4"/>
        <v>0</v>
      </c>
      <c r="T17" s="11"/>
      <c r="U17" s="11">
        <v>0</v>
      </c>
      <c r="V17" s="11">
        <f t="shared" si="5"/>
        <v>0</v>
      </c>
      <c r="W17" s="11">
        <f t="shared" si="6"/>
        <v>0</v>
      </c>
      <c r="X17" s="11">
        <f t="shared" si="6"/>
        <v>53.8314969252</v>
      </c>
      <c r="Y17" s="11">
        <f t="shared" si="7"/>
        <v>53.8314969252</v>
      </c>
    </row>
    <row r="18" spans="1:25" ht="20.100000000000001" customHeight="1" x14ac:dyDescent="0.25">
      <c r="A18" s="8">
        <f t="shared" si="8"/>
        <v>14</v>
      </c>
      <c r="B18" s="21" t="s">
        <v>45</v>
      </c>
      <c r="C18" s="38"/>
      <c r="D18" s="10">
        <v>0.40439999999999998</v>
      </c>
      <c r="E18" s="11">
        <v>2.71</v>
      </c>
      <c r="F18" s="11">
        <v>-6.3563996400000003E-2</v>
      </c>
      <c r="G18" s="11">
        <f t="shared" si="0"/>
        <v>-2.7735639964000001</v>
      </c>
      <c r="H18" s="11">
        <v>0</v>
      </c>
      <c r="I18" s="11">
        <v>2.9256249251999997</v>
      </c>
      <c r="J18" s="11">
        <f t="shared" si="1"/>
        <v>2.9256249251999997</v>
      </c>
      <c r="K18" s="11">
        <v>0</v>
      </c>
      <c r="L18" s="11">
        <v>0</v>
      </c>
      <c r="M18" s="11">
        <f t="shared" si="2"/>
        <v>0</v>
      </c>
      <c r="N18" s="11"/>
      <c r="O18" s="11">
        <v>0</v>
      </c>
      <c r="P18" s="11">
        <f t="shared" si="3"/>
        <v>0</v>
      </c>
      <c r="Q18" s="11"/>
      <c r="R18" s="11">
        <v>0</v>
      </c>
      <c r="S18" s="11">
        <f t="shared" si="4"/>
        <v>0</v>
      </c>
      <c r="T18" s="11"/>
      <c r="U18" s="11">
        <v>0</v>
      </c>
      <c r="V18" s="11">
        <f t="shared" si="5"/>
        <v>0</v>
      </c>
      <c r="W18" s="11">
        <f t="shared" si="6"/>
        <v>0</v>
      </c>
      <c r="X18" s="11">
        <f t="shared" si="6"/>
        <v>2.9256249251999997</v>
      </c>
      <c r="Y18" s="11">
        <f t="shared" si="7"/>
        <v>2.9256249251999997</v>
      </c>
    </row>
    <row r="19" spans="1:25" ht="20.100000000000001" customHeight="1" x14ac:dyDescent="0.25">
      <c r="A19" s="8">
        <f t="shared" si="8"/>
        <v>15</v>
      </c>
      <c r="B19" s="21" t="s">
        <v>46</v>
      </c>
      <c r="C19" s="9">
        <v>20</v>
      </c>
      <c r="D19" s="10">
        <v>0.40439999999999998</v>
      </c>
      <c r="E19" s="11">
        <v>0</v>
      </c>
      <c r="F19" s="11">
        <v>-8.2461203999999993E-3</v>
      </c>
      <c r="G19" s="11">
        <f t="shared" si="0"/>
        <v>-8.2461203999999993E-3</v>
      </c>
      <c r="H19" s="11">
        <v>4.6416666666666666</v>
      </c>
      <c r="I19" s="11">
        <v>4.6438598651999996</v>
      </c>
      <c r="J19" s="11">
        <f t="shared" si="1"/>
        <v>2.1931985333329962E-3</v>
      </c>
      <c r="K19" s="11">
        <v>0</v>
      </c>
      <c r="L19" s="11">
        <v>0</v>
      </c>
      <c r="M19" s="11">
        <f t="shared" si="2"/>
        <v>0</v>
      </c>
      <c r="N19" s="11"/>
      <c r="O19" s="11">
        <v>0</v>
      </c>
      <c r="P19" s="11">
        <f t="shared" si="3"/>
        <v>0</v>
      </c>
      <c r="Q19" s="11"/>
      <c r="R19" s="11">
        <v>0</v>
      </c>
      <c r="S19" s="11">
        <f t="shared" si="4"/>
        <v>0</v>
      </c>
      <c r="T19" s="11"/>
      <c r="U19" s="11">
        <v>0</v>
      </c>
      <c r="V19" s="11">
        <f t="shared" si="5"/>
        <v>0</v>
      </c>
      <c r="W19" s="11">
        <f t="shared" si="6"/>
        <v>4.6416666666666666</v>
      </c>
      <c r="X19" s="11">
        <f t="shared" si="6"/>
        <v>4.6438598651999996</v>
      </c>
      <c r="Y19" s="11">
        <f t="shared" si="7"/>
        <v>2.1931985333329962E-3</v>
      </c>
    </row>
    <row r="20" spans="1:25" ht="20.100000000000001" customHeight="1" x14ac:dyDescent="0.25">
      <c r="A20" s="8">
        <f t="shared" si="8"/>
        <v>16</v>
      </c>
      <c r="B20" s="21" t="s">
        <v>47</v>
      </c>
      <c r="C20" s="9">
        <v>1</v>
      </c>
      <c r="D20" s="10">
        <v>0.40439999999999998</v>
      </c>
      <c r="E20" s="11">
        <v>0</v>
      </c>
      <c r="F20" s="11">
        <v>-9.7055999999999998E-4</v>
      </c>
      <c r="G20" s="11">
        <f t="shared" si="0"/>
        <v>-9.7055999999999998E-4</v>
      </c>
      <c r="H20" s="11">
        <v>0.63333333333333341</v>
      </c>
      <c r="I20" s="11">
        <v>0.63356013479999995</v>
      </c>
      <c r="J20" s="11">
        <f t="shared" si="1"/>
        <v>2.2680146666653744E-4</v>
      </c>
      <c r="K20" s="11">
        <v>0</v>
      </c>
      <c r="L20" s="11">
        <v>0</v>
      </c>
      <c r="M20" s="11">
        <f t="shared" si="2"/>
        <v>0</v>
      </c>
      <c r="N20" s="11"/>
      <c r="O20" s="11">
        <v>0</v>
      </c>
      <c r="P20" s="11">
        <f t="shared" si="3"/>
        <v>0</v>
      </c>
      <c r="Q20" s="11"/>
      <c r="R20" s="11">
        <v>0</v>
      </c>
      <c r="S20" s="11">
        <f t="shared" si="4"/>
        <v>0</v>
      </c>
      <c r="T20" s="11"/>
      <c r="U20" s="11">
        <v>0</v>
      </c>
      <c r="V20" s="11">
        <f t="shared" si="5"/>
        <v>0</v>
      </c>
      <c r="W20" s="11">
        <f t="shared" si="6"/>
        <v>0.63333333333333341</v>
      </c>
      <c r="X20" s="11">
        <f t="shared" si="6"/>
        <v>0.63356013479999995</v>
      </c>
      <c r="Y20" s="11">
        <f t="shared" si="7"/>
        <v>2.2680146666653744E-4</v>
      </c>
    </row>
    <row r="21" spans="1:25" ht="20.100000000000001" customHeight="1" x14ac:dyDescent="0.25">
      <c r="A21" s="8">
        <f t="shared" si="8"/>
        <v>17</v>
      </c>
      <c r="B21" s="21" t="s">
        <v>48</v>
      </c>
      <c r="C21" s="38">
        <v>117.6</v>
      </c>
      <c r="D21" s="10">
        <v>0.40439999999999998</v>
      </c>
      <c r="E21" s="11">
        <v>12.75</v>
      </c>
      <c r="F21" s="11">
        <v>13.162977359999999</v>
      </c>
      <c r="G21" s="11">
        <f t="shared" si="0"/>
        <v>0.41297735999999929</v>
      </c>
      <c r="H21" s="11">
        <v>22.866666666666667</v>
      </c>
      <c r="I21" s="11">
        <v>13.566249152542373</v>
      </c>
      <c r="J21" s="11">
        <f t="shared" si="1"/>
        <v>-9.3004175141242946</v>
      </c>
      <c r="K21" s="11">
        <v>0</v>
      </c>
      <c r="L21" s="11">
        <v>0</v>
      </c>
      <c r="M21" s="11">
        <f t="shared" si="2"/>
        <v>0</v>
      </c>
      <c r="N21" s="11"/>
      <c r="O21" s="11">
        <v>0</v>
      </c>
      <c r="P21" s="11">
        <f t="shared" si="3"/>
        <v>0</v>
      </c>
      <c r="Q21" s="11"/>
      <c r="R21" s="11">
        <v>0</v>
      </c>
      <c r="S21" s="11">
        <f t="shared" si="4"/>
        <v>0</v>
      </c>
      <c r="T21" s="11"/>
      <c r="U21" s="11">
        <v>0</v>
      </c>
      <c r="V21" s="11">
        <f t="shared" si="5"/>
        <v>0</v>
      </c>
      <c r="W21" s="11">
        <f t="shared" si="6"/>
        <v>22.866666666666667</v>
      </c>
      <c r="X21" s="11">
        <f t="shared" si="6"/>
        <v>13.566249152542373</v>
      </c>
      <c r="Y21" s="11">
        <f t="shared" si="7"/>
        <v>-9.3004175141242946</v>
      </c>
    </row>
    <row r="22" spans="1:25" ht="20.100000000000001" customHeight="1" x14ac:dyDescent="0.25">
      <c r="A22" s="8">
        <f t="shared" si="8"/>
        <v>18</v>
      </c>
      <c r="B22" s="21" t="s">
        <v>49</v>
      </c>
      <c r="C22" s="38"/>
      <c r="D22" s="10">
        <v>0.40439999999999998</v>
      </c>
      <c r="E22" s="11">
        <v>0.18</v>
      </c>
      <c r="F22" s="11">
        <v>-8.5004879999999991E-2</v>
      </c>
      <c r="G22" s="11">
        <f t="shared" si="0"/>
        <v>-0.26500488</v>
      </c>
      <c r="H22" s="11">
        <v>0</v>
      </c>
      <c r="I22" s="11">
        <v>9.302570847457627</v>
      </c>
      <c r="J22" s="11">
        <f t="shared" si="1"/>
        <v>9.302570847457627</v>
      </c>
      <c r="K22" s="11">
        <v>0</v>
      </c>
      <c r="L22" s="11">
        <v>0</v>
      </c>
      <c r="M22" s="11">
        <f t="shared" si="2"/>
        <v>0</v>
      </c>
      <c r="N22" s="11"/>
      <c r="O22" s="11">
        <v>0</v>
      </c>
      <c r="P22" s="11">
        <f t="shared" si="3"/>
        <v>0</v>
      </c>
      <c r="Q22" s="11"/>
      <c r="R22" s="11">
        <v>0</v>
      </c>
      <c r="S22" s="11">
        <f t="shared" si="4"/>
        <v>0</v>
      </c>
      <c r="T22" s="11"/>
      <c r="U22" s="11">
        <v>0</v>
      </c>
      <c r="V22" s="11">
        <f t="shared" si="5"/>
        <v>0</v>
      </c>
      <c r="W22" s="11">
        <f t="shared" si="6"/>
        <v>0</v>
      </c>
      <c r="X22" s="11">
        <f t="shared" si="6"/>
        <v>9.302570847457627</v>
      </c>
      <c r="Y22" s="11">
        <f t="shared" si="7"/>
        <v>9.302570847457627</v>
      </c>
    </row>
    <row r="23" spans="1:25" ht="20.100000000000001" customHeight="1" x14ac:dyDescent="0.25">
      <c r="A23" s="8">
        <f t="shared" si="8"/>
        <v>19</v>
      </c>
      <c r="B23" s="22" t="s">
        <v>109</v>
      </c>
      <c r="C23" s="9">
        <f>SUM(C13:C22)</f>
        <v>1773.6</v>
      </c>
      <c r="D23" s="10">
        <v>0.40439999999999998</v>
      </c>
      <c r="E23" s="13">
        <f>SUM(E13:E22)</f>
        <v>71.180000000000007</v>
      </c>
      <c r="F23" s="13">
        <f t="shared" ref="F23:Y23" si="10">SUM(F13:F22)</f>
        <v>63.059723349599999</v>
      </c>
      <c r="G23" s="13">
        <f t="shared" si="10"/>
        <v>-8.1202766504000028</v>
      </c>
      <c r="H23" s="13">
        <f t="shared" si="10"/>
        <v>216.68333333333337</v>
      </c>
      <c r="I23" s="13">
        <f t="shared" si="10"/>
        <v>216.68762999999998</v>
      </c>
      <c r="J23" s="13">
        <f t="shared" si="10"/>
        <v>4.2966666666490738E-3</v>
      </c>
      <c r="K23" s="13">
        <f t="shared" si="10"/>
        <v>0</v>
      </c>
      <c r="L23" s="13">
        <f t="shared" si="10"/>
        <v>0</v>
      </c>
      <c r="M23" s="13">
        <f t="shared" si="10"/>
        <v>0</v>
      </c>
      <c r="N23" s="13">
        <f t="shared" si="10"/>
        <v>0</v>
      </c>
      <c r="O23" s="13">
        <f t="shared" si="10"/>
        <v>0</v>
      </c>
      <c r="P23" s="13">
        <f t="shared" si="10"/>
        <v>0</v>
      </c>
      <c r="Q23" s="13">
        <f t="shared" si="10"/>
        <v>0</v>
      </c>
      <c r="R23" s="13">
        <f t="shared" si="10"/>
        <v>0</v>
      </c>
      <c r="S23" s="13">
        <f t="shared" si="10"/>
        <v>0</v>
      </c>
      <c r="T23" s="13">
        <f t="shared" si="10"/>
        <v>0</v>
      </c>
      <c r="U23" s="13">
        <f t="shared" si="10"/>
        <v>0</v>
      </c>
      <c r="V23" s="13">
        <f t="shared" si="10"/>
        <v>0</v>
      </c>
      <c r="W23" s="13">
        <f t="shared" si="10"/>
        <v>216.68333333333337</v>
      </c>
      <c r="X23" s="13">
        <f t="shared" si="10"/>
        <v>216.68762999999998</v>
      </c>
      <c r="Y23" s="13">
        <f t="shared" si="10"/>
        <v>4.2966666666490738E-3</v>
      </c>
    </row>
    <row r="24" spans="1:25" ht="20.100000000000001" customHeight="1" x14ac:dyDescent="0.25">
      <c r="A24" s="8">
        <f t="shared" si="8"/>
        <v>20</v>
      </c>
      <c r="B24" s="21" t="s">
        <v>96</v>
      </c>
      <c r="C24" s="9">
        <v>2100</v>
      </c>
      <c r="D24" s="10">
        <v>0.40439999999999998</v>
      </c>
      <c r="E24" s="11">
        <v>85.5</v>
      </c>
      <c r="F24" s="11">
        <v>59.189978500799995</v>
      </c>
      <c r="G24" s="11">
        <f t="shared" si="0"/>
        <v>-26.310021499200005</v>
      </c>
      <c r="H24" s="11">
        <v>50.216666666666669</v>
      </c>
      <c r="I24" s="11">
        <v>47.150072108399996</v>
      </c>
      <c r="J24" s="11">
        <f t="shared" si="1"/>
        <v>-3.0665945582666723</v>
      </c>
      <c r="K24" s="11">
        <v>241.965</v>
      </c>
      <c r="L24" s="11">
        <v>202.19296627079999</v>
      </c>
      <c r="M24" s="11"/>
      <c r="N24" s="11"/>
      <c r="O24" s="11">
        <v>-1.1452608E-2</v>
      </c>
      <c r="P24" s="11"/>
      <c r="Q24" s="11"/>
      <c r="R24" s="11">
        <v>0</v>
      </c>
      <c r="S24" s="11"/>
      <c r="T24" s="11"/>
      <c r="U24" s="11">
        <v>0</v>
      </c>
      <c r="V24" s="11">
        <f t="shared" si="5"/>
        <v>0</v>
      </c>
      <c r="W24" s="11">
        <f t="shared" si="6"/>
        <v>292.18166666666667</v>
      </c>
      <c r="X24" s="11">
        <f t="shared" si="6"/>
        <v>249.33158577119997</v>
      </c>
      <c r="Y24" s="11">
        <f t="shared" si="7"/>
        <v>-42.850080895466704</v>
      </c>
    </row>
    <row r="25" spans="1:25" ht="20.100000000000001" customHeight="1" x14ac:dyDescent="0.25">
      <c r="A25" s="8">
        <f t="shared" si="8"/>
        <v>21</v>
      </c>
      <c r="B25" s="21" t="s">
        <v>50</v>
      </c>
      <c r="C25" s="9">
        <v>1000</v>
      </c>
      <c r="D25" s="10">
        <v>0.40439999999999998</v>
      </c>
      <c r="E25" s="11">
        <v>124.19</v>
      </c>
      <c r="F25" s="11">
        <v>103.02614102399998</v>
      </c>
      <c r="G25" s="11">
        <f t="shared" si="0"/>
        <v>-21.163858976000014</v>
      </c>
      <c r="H25" s="11">
        <v>102.70833333333334</v>
      </c>
      <c r="I25" s="11">
        <v>110.5489062912</v>
      </c>
      <c r="J25" s="11">
        <f t="shared" si="1"/>
        <v>7.8405729578666552</v>
      </c>
      <c r="K25" s="11">
        <v>371.32810000000001</v>
      </c>
      <c r="L25" s="11">
        <v>475.25958834959994</v>
      </c>
      <c r="M25" s="11"/>
      <c r="N25" s="11"/>
      <c r="O25" s="11">
        <v>0</v>
      </c>
      <c r="P25" s="11"/>
      <c r="Q25" s="11"/>
      <c r="R25" s="11">
        <v>0</v>
      </c>
      <c r="S25" s="11"/>
      <c r="T25" s="11"/>
      <c r="U25" s="11">
        <v>1.7528196324</v>
      </c>
      <c r="V25" s="11">
        <f t="shared" si="5"/>
        <v>1.7528196324</v>
      </c>
      <c r="W25" s="11">
        <f t="shared" si="6"/>
        <v>474.03643333333332</v>
      </c>
      <c r="X25" s="11">
        <f t="shared" si="6"/>
        <v>587.56131427319997</v>
      </c>
      <c r="Y25" s="11">
        <f t="shared" si="7"/>
        <v>113.52488093986665</v>
      </c>
    </row>
    <row r="26" spans="1:25" ht="20.100000000000001" customHeight="1" x14ac:dyDescent="0.25">
      <c r="A26" s="8">
        <f t="shared" si="8"/>
        <v>22</v>
      </c>
      <c r="B26" s="21" t="s">
        <v>51</v>
      </c>
      <c r="C26" s="9">
        <v>1000</v>
      </c>
      <c r="D26" s="10">
        <v>0.40439999999999998</v>
      </c>
      <c r="E26" s="11">
        <v>57.6</v>
      </c>
      <c r="F26" s="11">
        <v>28.630222280400002</v>
      </c>
      <c r="G26" s="11">
        <f t="shared" si="0"/>
        <v>-28.9697777196</v>
      </c>
      <c r="H26" s="11">
        <v>72.50833333333334</v>
      </c>
      <c r="I26" s="11">
        <v>71.583886947599993</v>
      </c>
      <c r="J26" s="11">
        <f t="shared" si="1"/>
        <v>-0.92444638573334714</v>
      </c>
      <c r="K26" s="11">
        <v>158.4</v>
      </c>
      <c r="L26" s="11">
        <v>131.0691575196</v>
      </c>
      <c r="M26" s="11"/>
      <c r="N26" s="11"/>
      <c r="O26" s="11">
        <v>-7.5707724000000001E-3</v>
      </c>
      <c r="P26" s="11"/>
      <c r="Q26" s="11"/>
      <c r="R26" s="11">
        <v>0</v>
      </c>
      <c r="S26" s="11"/>
      <c r="T26" s="11"/>
      <c r="U26" s="11">
        <v>0</v>
      </c>
      <c r="V26" s="11">
        <f t="shared" si="5"/>
        <v>0</v>
      </c>
      <c r="W26" s="11">
        <f t="shared" si="6"/>
        <v>230.90833333333336</v>
      </c>
      <c r="X26" s="11">
        <f t="shared" si="6"/>
        <v>202.64547369479999</v>
      </c>
      <c r="Y26" s="11">
        <f t="shared" si="7"/>
        <v>-28.262859638533371</v>
      </c>
    </row>
    <row r="27" spans="1:25" ht="20.100000000000001" customHeight="1" x14ac:dyDescent="0.25">
      <c r="A27" s="8">
        <f t="shared" si="8"/>
        <v>23</v>
      </c>
      <c r="B27" s="21" t="s">
        <v>52</v>
      </c>
      <c r="C27" s="9">
        <v>2000</v>
      </c>
      <c r="D27" s="10">
        <v>0.40439999999999998</v>
      </c>
      <c r="E27" s="11">
        <v>47.15</v>
      </c>
      <c r="F27" s="11">
        <v>47.557849252799997</v>
      </c>
      <c r="G27" s="11">
        <f t="shared" si="0"/>
        <v>0.4078492527999984</v>
      </c>
      <c r="H27" s="11">
        <v>29.700000000000003</v>
      </c>
      <c r="I27" s="11">
        <v>34.166619636</v>
      </c>
      <c r="J27" s="11">
        <f t="shared" si="1"/>
        <v>4.4666196359999972</v>
      </c>
      <c r="K27" s="11">
        <v>82.512500000000003</v>
      </c>
      <c r="L27" s="11">
        <v>79.802071395599995</v>
      </c>
      <c r="M27" s="11"/>
      <c r="N27" s="11"/>
      <c r="O27" s="11">
        <v>2.6838022176000003</v>
      </c>
      <c r="P27" s="11"/>
      <c r="Q27" s="11"/>
      <c r="R27" s="11">
        <v>0</v>
      </c>
      <c r="S27" s="11"/>
      <c r="T27" s="11"/>
      <c r="U27" s="11">
        <v>0</v>
      </c>
      <c r="V27" s="11">
        <f t="shared" si="5"/>
        <v>0</v>
      </c>
      <c r="W27" s="11">
        <f t="shared" si="6"/>
        <v>112.21250000000001</v>
      </c>
      <c r="X27" s="11">
        <f t="shared" si="6"/>
        <v>116.65249324920001</v>
      </c>
      <c r="Y27" s="11">
        <f t="shared" si="7"/>
        <v>4.4399932492000005</v>
      </c>
    </row>
    <row r="28" spans="1:25" ht="20.100000000000001" customHeight="1" x14ac:dyDescent="0.25">
      <c r="A28" s="8">
        <f t="shared" si="8"/>
        <v>24</v>
      </c>
      <c r="B28" s="21" t="s">
        <v>53</v>
      </c>
      <c r="C28" s="9">
        <v>500</v>
      </c>
      <c r="D28" s="10">
        <v>0.40439999999999998</v>
      </c>
      <c r="E28" s="11">
        <v>20.03</v>
      </c>
      <c r="F28" s="11">
        <v>17.881525456799999</v>
      </c>
      <c r="G28" s="11">
        <f t="shared" si="0"/>
        <v>-2.1484745432000025</v>
      </c>
      <c r="H28" s="11">
        <v>12.533333333333331</v>
      </c>
      <c r="I28" s="11">
        <v>14.1137395536</v>
      </c>
      <c r="J28" s="11">
        <f t="shared" si="1"/>
        <v>1.5804062202666689</v>
      </c>
      <c r="K28" s="11">
        <v>55.683399999999999</v>
      </c>
      <c r="L28" s="11">
        <v>60.171333149999995</v>
      </c>
      <c r="M28" s="11"/>
      <c r="N28" s="11"/>
      <c r="O28" s="11">
        <v>0.35489335199999994</v>
      </c>
      <c r="P28" s="11"/>
      <c r="Q28" s="11"/>
      <c r="R28" s="11">
        <v>0</v>
      </c>
      <c r="S28" s="11"/>
      <c r="T28" s="11"/>
      <c r="U28" s="11">
        <v>0</v>
      </c>
      <c r="V28" s="11">
        <f t="shared" si="5"/>
        <v>0</v>
      </c>
      <c r="W28" s="11">
        <f t="shared" si="6"/>
        <v>68.216733333333337</v>
      </c>
      <c r="X28" s="11">
        <f t="shared" si="6"/>
        <v>74.639966055599999</v>
      </c>
      <c r="Y28" s="11">
        <f t="shared" si="7"/>
        <v>6.4232327222666612</v>
      </c>
    </row>
    <row r="29" spans="1:25" ht="20.100000000000001" customHeight="1" x14ac:dyDescent="0.25">
      <c r="A29" s="8">
        <f t="shared" si="8"/>
        <v>25</v>
      </c>
      <c r="B29" s="21" t="s">
        <v>54</v>
      </c>
      <c r="C29" s="9">
        <v>2400</v>
      </c>
      <c r="D29" s="10">
        <v>0.40439999999999998</v>
      </c>
      <c r="E29" s="11">
        <v>0</v>
      </c>
      <c r="F29" s="11">
        <v>33.228642548399996</v>
      </c>
      <c r="G29" s="11">
        <f t="shared" si="0"/>
        <v>33.228642548399996</v>
      </c>
      <c r="H29" s="11">
        <v>0</v>
      </c>
      <c r="I29" s="11">
        <v>83.442188623199996</v>
      </c>
      <c r="J29" s="11">
        <f t="shared" si="1"/>
        <v>83.442188623199996</v>
      </c>
      <c r="K29" s="11">
        <v>0</v>
      </c>
      <c r="L29" s="11">
        <v>176.07857705039999</v>
      </c>
      <c r="M29" s="11"/>
      <c r="N29" s="11"/>
      <c r="O29" s="11">
        <v>0</v>
      </c>
      <c r="P29" s="11"/>
      <c r="Q29" s="11"/>
      <c r="R29" s="11">
        <v>0</v>
      </c>
      <c r="S29" s="11"/>
      <c r="T29" s="11"/>
      <c r="U29" s="11">
        <v>0</v>
      </c>
      <c r="V29" s="11">
        <f t="shared" si="5"/>
        <v>0</v>
      </c>
      <c r="W29" s="11">
        <f t="shared" si="6"/>
        <v>0</v>
      </c>
      <c r="X29" s="11">
        <f t="shared" si="6"/>
        <v>259.52076567359995</v>
      </c>
      <c r="Y29" s="11">
        <f t="shared" si="7"/>
        <v>259.52076567359995</v>
      </c>
    </row>
    <row r="30" spans="1:25" ht="20.100000000000001" customHeight="1" x14ac:dyDescent="0.25">
      <c r="A30" s="8">
        <f t="shared" si="8"/>
        <v>26</v>
      </c>
      <c r="B30" s="21" t="s">
        <v>55</v>
      </c>
      <c r="C30" s="9">
        <v>1500</v>
      </c>
      <c r="D30" s="10">
        <v>0.40439999999999998</v>
      </c>
      <c r="E30" s="11">
        <v>0</v>
      </c>
      <c r="F30" s="11">
        <v>15.184419287999999</v>
      </c>
      <c r="G30" s="11">
        <f t="shared" si="0"/>
        <v>15.184419287999999</v>
      </c>
      <c r="H30" s="11">
        <v>0</v>
      </c>
      <c r="I30" s="11">
        <v>28.543267787999998</v>
      </c>
      <c r="J30" s="11">
        <f t="shared" si="1"/>
        <v>28.543267787999998</v>
      </c>
      <c r="K30" s="11">
        <v>0</v>
      </c>
      <c r="L30" s="11">
        <v>57.063048023999997</v>
      </c>
      <c r="M30" s="11"/>
      <c r="N30" s="11"/>
      <c r="O30" s="11">
        <v>0</v>
      </c>
      <c r="P30" s="11"/>
      <c r="Q30" s="11"/>
      <c r="R30" s="11">
        <v>0</v>
      </c>
      <c r="S30" s="11"/>
      <c r="T30" s="11"/>
      <c r="U30" s="11">
        <v>0.26156147159999998</v>
      </c>
      <c r="V30" s="11">
        <f t="shared" si="5"/>
        <v>0.26156147159999998</v>
      </c>
      <c r="W30" s="11">
        <f t="shared" si="6"/>
        <v>0</v>
      </c>
      <c r="X30" s="11">
        <f t="shared" si="6"/>
        <v>85.867877283599995</v>
      </c>
      <c r="Y30" s="11">
        <f t="shared" si="7"/>
        <v>85.867877283599995</v>
      </c>
    </row>
    <row r="31" spans="1:25" ht="20.100000000000001" customHeight="1" x14ac:dyDescent="0.25">
      <c r="A31" s="8">
        <f t="shared" si="8"/>
        <v>27</v>
      </c>
      <c r="B31" s="21" t="s">
        <v>56</v>
      </c>
      <c r="C31" s="9">
        <v>630</v>
      </c>
      <c r="D31" s="10">
        <v>0.40439999999999998</v>
      </c>
      <c r="E31" s="11">
        <v>13.56</v>
      </c>
      <c r="F31" s="11">
        <v>6.0974700035999998</v>
      </c>
      <c r="G31" s="11">
        <f t="shared" si="0"/>
        <v>-7.4625299964000007</v>
      </c>
      <c r="H31" s="11">
        <v>6.65</v>
      </c>
      <c r="I31" s="11">
        <v>5.0252143224000001</v>
      </c>
      <c r="J31" s="11">
        <f t="shared" si="1"/>
        <v>-1.6247856776000003</v>
      </c>
      <c r="K31" s="11">
        <v>35.933999999999997</v>
      </c>
      <c r="L31" s="11">
        <v>19.542390190799999</v>
      </c>
      <c r="M31" s="11"/>
      <c r="N31" s="11"/>
      <c r="O31" s="11">
        <v>0</v>
      </c>
      <c r="P31" s="11"/>
      <c r="Q31" s="11"/>
      <c r="R31" s="11">
        <v>0</v>
      </c>
      <c r="S31" s="11"/>
      <c r="T31" s="11"/>
      <c r="U31" s="11">
        <v>0</v>
      </c>
      <c r="V31" s="11">
        <f t="shared" si="5"/>
        <v>0</v>
      </c>
      <c r="W31" s="11">
        <f t="shared" si="6"/>
        <v>42.583999999999996</v>
      </c>
      <c r="X31" s="11">
        <f t="shared" si="6"/>
        <v>24.567604513199999</v>
      </c>
      <c r="Y31" s="11">
        <f t="shared" si="7"/>
        <v>-18.016395486799997</v>
      </c>
    </row>
    <row r="32" spans="1:25" ht="20.100000000000001" customHeight="1" x14ac:dyDescent="0.25">
      <c r="A32" s="8">
        <f t="shared" si="8"/>
        <v>28</v>
      </c>
      <c r="B32" s="21" t="s">
        <v>57</v>
      </c>
      <c r="C32" s="9">
        <v>840</v>
      </c>
      <c r="D32" s="10">
        <v>0.40439999999999998</v>
      </c>
      <c r="E32" s="11">
        <v>23.65</v>
      </c>
      <c r="F32" s="11">
        <v>4.2097490015999997</v>
      </c>
      <c r="G32" s="11">
        <f t="shared" si="0"/>
        <v>-19.4402509984</v>
      </c>
      <c r="H32" s="11">
        <v>14.225000000000001</v>
      </c>
      <c r="I32" s="11">
        <v>3.6292186475999997</v>
      </c>
      <c r="J32" s="11">
        <f t="shared" si="1"/>
        <v>-10.595781352400001</v>
      </c>
      <c r="K32" s="11">
        <v>62.672499999999992</v>
      </c>
      <c r="L32" s="11">
        <v>13.4922467148</v>
      </c>
      <c r="M32" s="11"/>
      <c r="N32" s="11"/>
      <c r="O32" s="11">
        <v>0</v>
      </c>
      <c r="P32" s="11"/>
      <c r="Q32" s="11"/>
      <c r="R32" s="11">
        <v>0</v>
      </c>
      <c r="S32" s="11"/>
      <c r="T32" s="11"/>
      <c r="U32" s="11">
        <v>0</v>
      </c>
      <c r="V32" s="11">
        <f t="shared" si="5"/>
        <v>0</v>
      </c>
      <c r="W32" s="11">
        <f t="shared" si="6"/>
        <v>76.897499999999994</v>
      </c>
      <c r="X32" s="11">
        <f t="shared" si="6"/>
        <v>17.121465362399999</v>
      </c>
      <c r="Y32" s="11">
        <f t="shared" si="7"/>
        <v>-59.776034637599992</v>
      </c>
    </row>
    <row r="33" spans="1:25" ht="20.100000000000001" customHeight="1" x14ac:dyDescent="0.25">
      <c r="A33" s="8">
        <f t="shared" si="8"/>
        <v>29</v>
      </c>
      <c r="B33" s="21" t="s">
        <v>58</v>
      </c>
      <c r="C33" s="9">
        <v>440</v>
      </c>
      <c r="D33" s="10">
        <v>0.40439999999999998</v>
      </c>
      <c r="E33" s="11">
        <v>1.77</v>
      </c>
      <c r="F33" s="11">
        <v>2.241916764</v>
      </c>
      <c r="G33" s="11">
        <f t="shared" si="0"/>
        <v>0.47191676399999993</v>
      </c>
      <c r="H33" s="11">
        <v>0</v>
      </c>
      <c r="I33" s="11">
        <v>0</v>
      </c>
      <c r="J33" s="11">
        <f t="shared" si="1"/>
        <v>0</v>
      </c>
      <c r="K33" s="11">
        <v>4.5842999999999998</v>
      </c>
      <c r="L33" s="11">
        <v>5.8582099787999997</v>
      </c>
      <c r="M33" s="11"/>
      <c r="N33" s="11"/>
      <c r="O33" s="11">
        <v>0</v>
      </c>
      <c r="P33" s="11"/>
      <c r="Q33" s="11"/>
      <c r="R33" s="11">
        <v>0</v>
      </c>
      <c r="S33" s="11"/>
      <c r="T33" s="11"/>
      <c r="U33" s="11">
        <v>0</v>
      </c>
      <c r="V33" s="11">
        <f t="shared" si="5"/>
        <v>0</v>
      </c>
      <c r="W33" s="11">
        <f t="shared" si="6"/>
        <v>4.5842999999999998</v>
      </c>
      <c r="X33" s="11">
        <f t="shared" si="6"/>
        <v>5.8582099787999997</v>
      </c>
      <c r="Y33" s="11">
        <f t="shared" si="7"/>
        <v>1.2739099787999999</v>
      </c>
    </row>
    <row r="34" spans="1:25" ht="20.100000000000001" customHeight="1" x14ac:dyDescent="0.25">
      <c r="A34" s="8">
        <f t="shared" si="8"/>
        <v>30</v>
      </c>
      <c r="B34" s="21" t="s">
        <v>59</v>
      </c>
      <c r="C34" s="9">
        <v>880</v>
      </c>
      <c r="D34" s="10">
        <v>0.40439999999999998</v>
      </c>
      <c r="E34" s="11">
        <v>29.2</v>
      </c>
      <c r="F34" s="11">
        <v>28.262832564</v>
      </c>
      <c r="G34" s="11">
        <f t="shared" si="0"/>
        <v>-0.9371674359999993</v>
      </c>
      <c r="H34" s="11">
        <v>0</v>
      </c>
      <c r="I34" s="11">
        <v>0</v>
      </c>
      <c r="J34" s="11">
        <f t="shared" si="1"/>
        <v>0</v>
      </c>
      <c r="K34" s="11">
        <v>99.572000000000003</v>
      </c>
      <c r="L34" s="11">
        <v>98.817508166400003</v>
      </c>
      <c r="M34" s="11"/>
      <c r="N34" s="11"/>
      <c r="O34" s="11">
        <v>0</v>
      </c>
      <c r="P34" s="11"/>
      <c r="Q34" s="11"/>
      <c r="R34" s="11">
        <v>0</v>
      </c>
      <c r="S34" s="11"/>
      <c r="T34" s="11"/>
      <c r="U34" s="11">
        <v>0</v>
      </c>
      <c r="V34" s="11">
        <f t="shared" si="5"/>
        <v>0</v>
      </c>
      <c r="W34" s="11">
        <f t="shared" si="6"/>
        <v>99.572000000000003</v>
      </c>
      <c r="X34" s="11">
        <f t="shared" si="6"/>
        <v>98.817508166400003</v>
      </c>
      <c r="Y34" s="11">
        <f t="shared" si="7"/>
        <v>-0.7544918335999995</v>
      </c>
    </row>
    <row r="35" spans="1:25" ht="20.100000000000001" customHeight="1" x14ac:dyDescent="0.25">
      <c r="A35" s="8">
        <f t="shared" si="8"/>
        <v>31</v>
      </c>
      <c r="B35" s="21" t="s">
        <v>60</v>
      </c>
      <c r="C35" s="9">
        <v>1000</v>
      </c>
      <c r="D35" s="10">
        <v>0.40439999999999998</v>
      </c>
      <c r="E35" s="11">
        <v>0</v>
      </c>
      <c r="F35" s="11">
        <v>19.891947889199997</v>
      </c>
      <c r="G35" s="11">
        <f t="shared" si="0"/>
        <v>19.891947889199997</v>
      </c>
      <c r="H35" s="11">
        <v>0</v>
      </c>
      <c r="I35" s="11">
        <v>36.327525374399997</v>
      </c>
      <c r="J35" s="11">
        <f t="shared" si="1"/>
        <v>36.327525374399997</v>
      </c>
      <c r="K35" s="11">
        <v>0</v>
      </c>
      <c r="L35" s="11">
        <v>68.547652151999998</v>
      </c>
      <c r="M35" s="11"/>
      <c r="N35" s="11"/>
      <c r="O35" s="11">
        <v>0</v>
      </c>
      <c r="P35" s="11"/>
      <c r="Q35" s="11"/>
      <c r="R35" s="11">
        <v>0</v>
      </c>
      <c r="S35" s="11"/>
      <c r="T35" s="11"/>
      <c r="U35" s="11">
        <v>0</v>
      </c>
      <c r="V35" s="11">
        <f t="shared" si="5"/>
        <v>0</v>
      </c>
      <c r="W35" s="11">
        <f t="shared" si="6"/>
        <v>0</v>
      </c>
      <c r="X35" s="11">
        <f t="shared" si="6"/>
        <v>104.87517752639999</v>
      </c>
      <c r="Y35" s="11">
        <f t="shared" si="7"/>
        <v>104.87517752639999</v>
      </c>
    </row>
    <row r="36" spans="1:25" ht="20.100000000000001" customHeight="1" x14ac:dyDescent="0.25">
      <c r="A36" s="8">
        <f t="shared" si="8"/>
        <v>32</v>
      </c>
      <c r="B36" s="21" t="s">
        <v>61</v>
      </c>
      <c r="C36" s="9">
        <v>1000</v>
      </c>
      <c r="D36" s="10">
        <v>0.40439999999999998</v>
      </c>
      <c r="E36" s="11">
        <v>0</v>
      </c>
      <c r="F36" s="11">
        <v>12.138278309999999</v>
      </c>
      <c r="G36" s="11">
        <f t="shared" si="0"/>
        <v>12.138278309999999</v>
      </c>
      <c r="H36" s="11">
        <v>0</v>
      </c>
      <c r="I36" s="11">
        <v>21.615835127999997</v>
      </c>
      <c r="J36" s="11">
        <f t="shared" si="1"/>
        <v>21.615835127999997</v>
      </c>
      <c r="K36" s="11">
        <v>0</v>
      </c>
      <c r="L36" s="11">
        <v>31.2803432352</v>
      </c>
      <c r="M36" s="11"/>
      <c r="N36" s="11"/>
      <c r="O36" s="11">
        <v>0</v>
      </c>
      <c r="P36" s="11"/>
      <c r="Q36" s="11"/>
      <c r="R36" s="11">
        <v>0</v>
      </c>
      <c r="S36" s="11"/>
      <c r="T36" s="11"/>
      <c r="U36" s="11">
        <v>0</v>
      </c>
      <c r="V36" s="11">
        <f t="shared" si="5"/>
        <v>0</v>
      </c>
      <c r="W36" s="11">
        <f t="shared" si="6"/>
        <v>0</v>
      </c>
      <c r="X36" s="11">
        <f t="shared" si="6"/>
        <v>52.896178363199994</v>
      </c>
      <c r="Y36" s="11">
        <f t="shared" si="7"/>
        <v>52.896178363199994</v>
      </c>
    </row>
    <row r="37" spans="1:25" ht="20.100000000000001" customHeight="1" x14ac:dyDescent="0.25">
      <c r="A37" s="8">
        <f t="shared" si="8"/>
        <v>33</v>
      </c>
      <c r="B37" s="21" t="s">
        <v>62</v>
      </c>
      <c r="C37" s="14">
        <v>1000</v>
      </c>
      <c r="D37" s="10">
        <v>0.40439999999999998</v>
      </c>
      <c r="E37" s="11">
        <v>0.48</v>
      </c>
      <c r="F37" s="11">
        <v>0.49838498640000001</v>
      </c>
      <c r="G37" s="11">
        <f t="shared" si="0"/>
        <v>1.8384986400000025E-2</v>
      </c>
      <c r="H37" s="11">
        <v>0</v>
      </c>
      <c r="I37" s="11">
        <v>0</v>
      </c>
      <c r="J37" s="11">
        <f t="shared" si="1"/>
        <v>0</v>
      </c>
      <c r="K37" s="11">
        <v>2.1168</v>
      </c>
      <c r="L37" s="11">
        <v>2.1942634811999997</v>
      </c>
      <c r="M37" s="11"/>
      <c r="N37" s="11"/>
      <c r="O37" s="11">
        <v>0</v>
      </c>
      <c r="P37" s="11"/>
      <c r="Q37" s="11"/>
      <c r="R37" s="11">
        <v>0</v>
      </c>
      <c r="S37" s="11"/>
      <c r="T37" s="11"/>
      <c r="U37" s="11">
        <v>0</v>
      </c>
      <c r="V37" s="11">
        <f t="shared" si="5"/>
        <v>0</v>
      </c>
      <c r="W37" s="11">
        <f t="shared" si="6"/>
        <v>2.1168</v>
      </c>
      <c r="X37" s="11">
        <f t="shared" si="6"/>
        <v>2.1942634811999997</v>
      </c>
      <c r="Y37" s="11">
        <f t="shared" si="7"/>
        <v>7.7463481199999684E-2</v>
      </c>
    </row>
    <row r="38" spans="1:25" ht="20.100000000000001" customHeight="1" x14ac:dyDescent="0.25">
      <c r="A38" s="8">
        <f t="shared" si="8"/>
        <v>34</v>
      </c>
      <c r="B38" s="21" t="s">
        <v>63</v>
      </c>
      <c r="C38" s="14">
        <v>630</v>
      </c>
      <c r="D38" s="10">
        <v>0.40439999999999998</v>
      </c>
      <c r="E38" s="11">
        <v>0.55000000000000004</v>
      </c>
      <c r="F38" s="11">
        <v>0.56602816559999991</v>
      </c>
      <c r="G38" s="11">
        <f t="shared" si="0"/>
        <v>1.6028165599999866E-2</v>
      </c>
      <c r="H38" s="11">
        <v>0.47499999999999992</v>
      </c>
      <c r="I38" s="11">
        <v>0.44272620119999995</v>
      </c>
      <c r="J38" s="11">
        <f t="shared" si="1"/>
        <v>-3.2273798799999975E-2</v>
      </c>
      <c r="K38" s="11">
        <v>1.3475000000000001</v>
      </c>
      <c r="L38" s="11">
        <v>1.6080848724000001</v>
      </c>
      <c r="M38" s="11"/>
      <c r="N38" s="11"/>
      <c r="O38" s="11">
        <v>0</v>
      </c>
      <c r="P38" s="11"/>
      <c r="Q38" s="11"/>
      <c r="R38" s="11">
        <v>0</v>
      </c>
      <c r="S38" s="11"/>
      <c r="T38" s="11"/>
      <c r="U38" s="11">
        <v>0</v>
      </c>
      <c r="V38" s="11">
        <f t="shared" si="5"/>
        <v>0</v>
      </c>
      <c r="W38" s="11">
        <f t="shared" si="6"/>
        <v>1.8225</v>
      </c>
      <c r="X38" s="11">
        <f t="shared" si="6"/>
        <v>2.0508110736000003</v>
      </c>
      <c r="Y38" s="11">
        <f t="shared" si="7"/>
        <v>0.22831107360000025</v>
      </c>
    </row>
    <row r="39" spans="1:25" ht="20.100000000000001" customHeight="1" x14ac:dyDescent="0.25">
      <c r="A39" s="8">
        <f t="shared" si="8"/>
        <v>35</v>
      </c>
      <c r="B39" s="21" t="s">
        <v>64</v>
      </c>
      <c r="C39" s="14">
        <v>840</v>
      </c>
      <c r="D39" s="10">
        <v>0.40439999999999998</v>
      </c>
      <c r="E39" s="11">
        <v>0.25</v>
      </c>
      <c r="F39" s="11">
        <v>0.30228091200000001</v>
      </c>
      <c r="G39" s="11">
        <f t="shared" si="0"/>
        <v>5.2280912000000013E-2</v>
      </c>
      <c r="H39" s="11">
        <v>0.91666666666666674</v>
      </c>
      <c r="I39" s="11">
        <v>0.64597561919999991</v>
      </c>
      <c r="J39" s="11">
        <f t="shared" si="1"/>
        <v>-0.27069104746666683</v>
      </c>
      <c r="K39" s="11">
        <v>0.65749999999999997</v>
      </c>
      <c r="L39" s="11">
        <v>0.91530642360000003</v>
      </c>
      <c r="M39" s="11"/>
      <c r="N39" s="11"/>
      <c r="O39" s="11">
        <v>0</v>
      </c>
      <c r="P39" s="11"/>
      <c r="Q39" s="11"/>
      <c r="R39" s="11">
        <v>0</v>
      </c>
      <c r="S39" s="11"/>
      <c r="T39" s="11"/>
      <c r="U39" s="11">
        <v>0</v>
      </c>
      <c r="V39" s="11">
        <f t="shared" si="5"/>
        <v>0</v>
      </c>
      <c r="W39" s="11">
        <f t="shared" si="6"/>
        <v>1.5741666666666667</v>
      </c>
      <c r="X39" s="11">
        <f t="shared" si="6"/>
        <v>1.5612820427999998</v>
      </c>
      <c r="Y39" s="11">
        <f t="shared" si="7"/>
        <v>-1.2884623866666889E-2</v>
      </c>
    </row>
    <row r="40" spans="1:25" ht="20.100000000000001" customHeight="1" x14ac:dyDescent="0.25">
      <c r="A40" s="8">
        <f t="shared" si="8"/>
        <v>36</v>
      </c>
      <c r="B40" s="21" t="s">
        <v>65</v>
      </c>
      <c r="C40" s="9"/>
      <c r="D40" s="10">
        <v>0.40439999999999998</v>
      </c>
      <c r="E40" s="11">
        <v>10.58</v>
      </c>
      <c r="F40" s="11">
        <v>8.0089547628000002</v>
      </c>
      <c r="G40" s="11">
        <f t="shared" si="0"/>
        <v>-2.5710452371999999</v>
      </c>
      <c r="H40" s="11">
        <v>10.683333333333334</v>
      </c>
      <c r="I40" s="11">
        <v>25.465426702799999</v>
      </c>
      <c r="J40" s="11">
        <f t="shared" si="1"/>
        <v>14.782093369466665</v>
      </c>
      <c r="K40" s="11">
        <v>30.470399999999998</v>
      </c>
      <c r="L40" s="11">
        <v>32.926418252399998</v>
      </c>
      <c r="M40" s="11"/>
      <c r="N40" s="11"/>
      <c r="O40" s="11">
        <v>0</v>
      </c>
      <c r="P40" s="11"/>
      <c r="Q40" s="11"/>
      <c r="R40" s="11">
        <v>0</v>
      </c>
      <c r="S40" s="11"/>
      <c r="T40" s="11"/>
      <c r="U40" s="11">
        <v>0.13545863279999998</v>
      </c>
      <c r="V40" s="11">
        <f t="shared" si="5"/>
        <v>0.13545863279999998</v>
      </c>
      <c r="W40" s="11">
        <f t="shared" si="6"/>
        <v>41.153733333333335</v>
      </c>
      <c r="X40" s="11">
        <f t="shared" si="6"/>
        <v>58.527303587999995</v>
      </c>
      <c r="Y40" s="11">
        <f t="shared" si="7"/>
        <v>17.37357025466666</v>
      </c>
    </row>
    <row r="41" spans="1:25" ht="20.100000000000001" customHeight="1" x14ac:dyDescent="0.25">
      <c r="A41" s="8">
        <f t="shared" si="8"/>
        <v>37</v>
      </c>
      <c r="B41" s="22" t="s">
        <v>66</v>
      </c>
      <c r="C41" s="9">
        <f>SUM(C24:C40)</f>
        <v>17760</v>
      </c>
      <c r="D41" s="10">
        <v>0.40439999999999998</v>
      </c>
      <c r="E41" s="13">
        <f>SUM(E24:E40)</f>
        <v>414.51</v>
      </c>
      <c r="F41" s="13">
        <f t="shared" ref="F41:Y41" si="11">SUM(F24:F40)</f>
        <v>386.91662171040002</v>
      </c>
      <c r="G41" s="13">
        <f t="shared" si="11"/>
        <v>-27.593378289600022</v>
      </c>
      <c r="H41" s="13">
        <f t="shared" si="11"/>
        <v>300.61666666666667</v>
      </c>
      <c r="I41" s="13">
        <f t="shared" si="11"/>
        <v>482.70060294360002</v>
      </c>
      <c r="J41" s="13">
        <f t="shared" si="11"/>
        <v>182.08393627693329</v>
      </c>
      <c r="K41" s="13">
        <f t="shared" si="11"/>
        <v>1147.2440000000001</v>
      </c>
      <c r="L41" s="13">
        <f t="shared" si="11"/>
        <v>1456.8191652276003</v>
      </c>
      <c r="M41" s="13">
        <f t="shared" si="11"/>
        <v>0</v>
      </c>
      <c r="N41" s="13">
        <f t="shared" si="11"/>
        <v>0</v>
      </c>
      <c r="O41" s="13">
        <f t="shared" si="11"/>
        <v>3.0196721892</v>
      </c>
      <c r="P41" s="13">
        <f t="shared" si="11"/>
        <v>0</v>
      </c>
      <c r="Q41" s="13">
        <f t="shared" si="11"/>
        <v>0</v>
      </c>
      <c r="R41" s="13">
        <f t="shared" si="11"/>
        <v>0</v>
      </c>
      <c r="S41" s="13">
        <f t="shared" si="11"/>
        <v>0</v>
      </c>
      <c r="T41" s="13">
        <f t="shared" si="11"/>
        <v>0</v>
      </c>
      <c r="U41" s="13">
        <f t="shared" si="11"/>
        <v>2.1498397367999997</v>
      </c>
      <c r="V41" s="13">
        <f t="shared" si="11"/>
        <v>2.1498397367999997</v>
      </c>
      <c r="W41" s="13">
        <f t="shared" si="11"/>
        <v>1447.8606666666672</v>
      </c>
      <c r="X41" s="13">
        <f t="shared" si="11"/>
        <v>1944.6892800972</v>
      </c>
      <c r="Y41" s="13">
        <f t="shared" si="11"/>
        <v>496.82861343053321</v>
      </c>
    </row>
    <row r="42" spans="1:25" ht="20.100000000000001" customHeight="1" x14ac:dyDescent="0.25">
      <c r="A42" s="8">
        <f t="shared" si="8"/>
        <v>38</v>
      </c>
      <c r="B42" s="21" t="s">
        <v>67</v>
      </c>
      <c r="C42" s="9">
        <v>152.66</v>
      </c>
      <c r="D42" s="10">
        <v>0.40439999999999998</v>
      </c>
      <c r="E42" s="11">
        <v>10.62</v>
      </c>
      <c r="F42" s="11">
        <v>7.2740398559999946</v>
      </c>
      <c r="G42" s="11">
        <f t="shared" si="0"/>
        <v>-3.3459601440000046</v>
      </c>
      <c r="H42" s="11">
        <v>3.5916666666666663</v>
      </c>
      <c r="I42" s="11">
        <v>0.45640583999999995</v>
      </c>
      <c r="J42" s="11">
        <f t="shared" si="1"/>
        <v>-3.1352608266666664</v>
      </c>
      <c r="K42" s="11">
        <v>53.949599999999997</v>
      </c>
      <c r="L42" s="11">
        <v>44.025943237439968</v>
      </c>
      <c r="M42" s="11">
        <f t="shared" si="2"/>
        <v>-9.9236567625600287</v>
      </c>
      <c r="N42" s="11"/>
      <c r="O42" s="11">
        <v>0.1082121828</v>
      </c>
      <c r="P42" s="11">
        <f t="shared" si="3"/>
        <v>0.1082121828</v>
      </c>
      <c r="Q42" s="11"/>
      <c r="R42" s="11">
        <v>0</v>
      </c>
      <c r="S42" s="11">
        <f t="shared" si="4"/>
        <v>0</v>
      </c>
      <c r="T42" s="11"/>
      <c r="U42" s="11">
        <v>0</v>
      </c>
      <c r="V42" s="11">
        <f t="shared" si="5"/>
        <v>0</v>
      </c>
      <c r="W42" s="11">
        <f t="shared" si="6"/>
        <v>57.541266666666665</v>
      </c>
      <c r="X42" s="11">
        <f t="shared" si="6"/>
        <v>44.590561260239973</v>
      </c>
      <c r="Y42" s="11">
        <f t="shared" si="7"/>
        <v>-12.950705406426692</v>
      </c>
    </row>
    <row r="43" spans="1:25" ht="20.100000000000001" customHeight="1" x14ac:dyDescent="0.25">
      <c r="A43" s="8">
        <f t="shared" si="8"/>
        <v>39</v>
      </c>
      <c r="B43" s="21" t="s">
        <v>68</v>
      </c>
      <c r="C43" s="9">
        <v>2466.4259999999999</v>
      </c>
      <c r="D43" s="10">
        <v>0.40439999999999998</v>
      </c>
      <c r="E43" s="11">
        <v>153.11000000000001</v>
      </c>
      <c r="F43" s="11">
        <v>179.01904386000001</v>
      </c>
      <c r="G43" s="11">
        <f t="shared" si="0"/>
        <v>25.909043859999997</v>
      </c>
      <c r="H43" s="11">
        <v>0</v>
      </c>
      <c r="I43" s="11">
        <v>0</v>
      </c>
      <c r="J43" s="11">
        <f t="shared" si="1"/>
        <v>0</v>
      </c>
      <c r="K43" s="11">
        <v>646.12419999999997</v>
      </c>
      <c r="L43" s="11">
        <v>753.1832686619689</v>
      </c>
      <c r="M43" s="11">
        <f t="shared" si="2"/>
        <v>107.05906866196892</v>
      </c>
      <c r="N43" s="11"/>
      <c r="O43" s="11">
        <v>0</v>
      </c>
      <c r="P43" s="11">
        <f t="shared" si="3"/>
        <v>0</v>
      </c>
      <c r="Q43" s="11"/>
      <c r="R43" s="11">
        <v>0</v>
      </c>
      <c r="S43" s="11">
        <f t="shared" si="4"/>
        <v>0</v>
      </c>
      <c r="T43" s="11"/>
      <c r="U43" s="11">
        <v>3.0732353735999998</v>
      </c>
      <c r="V43" s="11">
        <f t="shared" si="5"/>
        <v>3.0732353735999998</v>
      </c>
      <c r="W43" s="11">
        <f t="shared" si="6"/>
        <v>646.12419999999997</v>
      </c>
      <c r="X43" s="11">
        <f t="shared" si="6"/>
        <v>756.25650403556892</v>
      </c>
      <c r="Y43" s="11">
        <f t="shared" si="7"/>
        <v>110.13230403556895</v>
      </c>
    </row>
    <row r="44" spans="1:25" ht="20.100000000000001" customHeight="1" x14ac:dyDescent="0.25">
      <c r="A44" s="8">
        <f t="shared" si="8"/>
        <v>40</v>
      </c>
      <c r="B44" s="21" t="s">
        <v>69</v>
      </c>
      <c r="C44" s="9">
        <v>3688</v>
      </c>
      <c r="D44" s="10">
        <v>0.40439999999999998</v>
      </c>
      <c r="E44" s="11">
        <v>355.65</v>
      </c>
      <c r="F44" s="11">
        <v>204.13211175775484</v>
      </c>
      <c r="G44" s="11">
        <f t="shared" si="0"/>
        <v>-151.51788824224514</v>
      </c>
      <c r="H44" s="11">
        <v>0</v>
      </c>
      <c r="I44" s="11">
        <v>0</v>
      </c>
      <c r="J44" s="11">
        <f t="shared" si="1"/>
        <v>0</v>
      </c>
      <c r="K44" s="11">
        <v>1646.6594999999998</v>
      </c>
      <c r="L44" s="11">
        <v>967.33767521439404</v>
      </c>
      <c r="M44" s="11">
        <f t="shared" si="2"/>
        <v>-679.32182478560571</v>
      </c>
      <c r="N44" s="11"/>
      <c r="O44" s="11">
        <v>0</v>
      </c>
      <c r="P44" s="11">
        <f t="shared" si="3"/>
        <v>0</v>
      </c>
      <c r="Q44" s="11"/>
      <c r="R44" s="11">
        <v>0</v>
      </c>
      <c r="S44" s="11">
        <f t="shared" si="4"/>
        <v>0</v>
      </c>
      <c r="T44" s="11"/>
      <c r="U44" s="11">
        <v>0</v>
      </c>
      <c r="V44" s="11">
        <f t="shared" si="5"/>
        <v>0</v>
      </c>
      <c r="W44" s="11">
        <f t="shared" si="6"/>
        <v>1646.6594999999998</v>
      </c>
      <c r="X44" s="11">
        <f t="shared" si="6"/>
        <v>967.33767521439404</v>
      </c>
      <c r="Y44" s="11">
        <f t="shared" si="7"/>
        <v>-679.32182478560571</v>
      </c>
    </row>
    <row r="45" spans="1:25" ht="20.100000000000001" customHeight="1" x14ac:dyDescent="0.25">
      <c r="A45" s="8">
        <f t="shared" si="8"/>
        <v>41</v>
      </c>
      <c r="B45" s="21" t="s">
        <v>70</v>
      </c>
      <c r="C45" s="9">
        <v>39.200000000000003</v>
      </c>
      <c r="D45" s="10">
        <v>0.40439999999999998</v>
      </c>
      <c r="E45" s="11">
        <v>2.09</v>
      </c>
      <c r="F45" s="11">
        <v>2.8607814071999997</v>
      </c>
      <c r="G45" s="11">
        <f t="shared" si="0"/>
        <v>0.77078140719999988</v>
      </c>
      <c r="H45" s="11">
        <v>0</v>
      </c>
      <c r="I45" s="11">
        <v>0</v>
      </c>
      <c r="J45" s="11">
        <f t="shared" si="1"/>
        <v>0</v>
      </c>
      <c r="K45" s="11">
        <v>22.488399999999999</v>
      </c>
      <c r="L45" s="11">
        <v>30.8301218844</v>
      </c>
      <c r="M45" s="11">
        <f t="shared" si="2"/>
        <v>8.3417218844000018</v>
      </c>
      <c r="N45" s="11"/>
      <c r="O45" s="11">
        <v>0</v>
      </c>
      <c r="P45" s="11">
        <f t="shared" si="3"/>
        <v>0</v>
      </c>
      <c r="Q45" s="11"/>
      <c r="R45" s="11">
        <v>0</v>
      </c>
      <c r="S45" s="11">
        <f t="shared" si="4"/>
        <v>0</v>
      </c>
      <c r="T45" s="11"/>
      <c r="U45" s="11">
        <v>0</v>
      </c>
      <c r="V45" s="11">
        <f t="shared" si="5"/>
        <v>0</v>
      </c>
      <c r="W45" s="11">
        <f t="shared" si="6"/>
        <v>22.488399999999999</v>
      </c>
      <c r="X45" s="11">
        <f t="shared" si="6"/>
        <v>30.8301218844</v>
      </c>
      <c r="Y45" s="11">
        <f t="shared" si="7"/>
        <v>8.3417218844000018</v>
      </c>
    </row>
    <row r="46" spans="1:25" ht="20.100000000000001" customHeight="1" x14ac:dyDescent="0.25">
      <c r="A46" s="8">
        <f t="shared" si="8"/>
        <v>42</v>
      </c>
      <c r="B46" s="21" t="s">
        <v>71</v>
      </c>
      <c r="C46" s="9">
        <v>1250</v>
      </c>
      <c r="D46" s="10">
        <v>0.40439999999999998</v>
      </c>
      <c r="E46" s="11">
        <v>114.97</v>
      </c>
      <c r="F46" s="11">
        <v>113.2571937156</v>
      </c>
      <c r="G46" s="11">
        <f t="shared" si="0"/>
        <v>-1.7128062844000027</v>
      </c>
      <c r="H46" s="11">
        <v>0</v>
      </c>
      <c r="I46" s="11">
        <v>0</v>
      </c>
      <c r="J46" s="11">
        <f t="shared" si="1"/>
        <v>0</v>
      </c>
      <c r="K46" s="11">
        <v>504.71829999999994</v>
      </c>
      <c r="L46" s="11">
        <v>505.13155156439996</v>
      </c>
      <c r="M46" s="11">
        <f t="shared" si="2"/>
        <v>0.41325156440001365</v>
      </c>
      <c r="N46" s="11"/>
      <c r="O46" s="11">
        <v>0</v>
      </c>
      <c r="P46" s="11">
        <f t="shared" si="3"/>
        <v>0</v>
      </c>
      <c r="Q46" s="11"/>
      <c r="R46" s="11">
        <v>0</v>
      </c>
      <c r="S46" s="11">
        <f t="shared" si="4"/>
        <v>0</v>
      </c>
      <c r="T46" s="11"/>
      <c r="U46" s="11">
        <v>0.32458721159999998</v>
      </c>
      <c r="V46" s="11">
        <f t="shared" si="5"/>
        <v>0.32458721159999998</v>
      </c>
      <c r="W46" s="11">
        <f t="shared" si="6"/>
        <v>504.71829999999994</v>
      </c>
      <c r="X46" s="11">
        <f t="shared" si="6"/>
        <v>505.45613877599993</v>
      </c>
      <c r="Y46" s="11">
        <f t="shared" si="7"/>
        <v>0.73783877599998959</v>
      </c>
    </row>
    <row r="47" spans="1:25" ht="20.100000000000001" customHeight="1" x14ac:dyDescent="0.25">
      <c r="A47" s="8">
        <f t="shared" si="8"/>
        <v>43</v>
      </c>
      <c r="B47" s="22" t="s">
        <v>72</v>
      </c>
      <c r="C47" s="9">
        <f>SUM(C42:C46)</f>
        <v>7596.2859999999991</v>
      </c>
      <c r="D47" s="10">
        <v>0.40439999999999998</v>
      </c>
      <c r="E47" s="13">
        <f>SUM(E42:E46)</f>
        <v>636.44000000000005</v>
      </c>
      <c r="F47" s="13">
        <f t="shared" ref="F47:Y47" si="12">SUM(F42:F46)</f>
        <v>506.54317059655489</v>
      </c>
      <c r="G47" s="13">
        <f t="shared" si="12"/>
        <v>-129.89682940344517</v>
      </c>
      <c r="H47" s="13">
        <f t="shared" si="12"/>
        <v>3.5916666666666663</v>
      </c>
      <c r="I47" s="13">
        <f t="shared" si="12"/>
        <v>0.45640583999999995</v>
      </c>
      <c r="J47" s="13">
        <f t="shared" si="12"/>
        <v>-3.1352608266666664</v>
      </c>
      <c r="K47" s="13">
        <f t="shared" si="12"/>
        <v>2873.94</v>
      </c>
      <c r="L47" s="13">
        <f t="shared" si="12"/>
        <v>2300.5085605626027</v>
      </c>
      <c r="M47" s="13">
        <f t="shared" si="12"/>
        <v>-573.43143943739688</v>
      </c>
      <c r="N47" s="13">
        <f t="shared" si="12"/>
        <v>0</v>
      </c>
      <c r="O47" s="13">
        <f t="shared" si="12"/>
        <v>0.1082121828</v>
      </c>
      <c r="P47" s="13">
        <f t="shared" si="12"/>
        <v>0.1082121828</v>
      </c>
      <c r="Q47" s="13">
        <f t="shared" si="12"/>
        <v>0</v>
      </c>
      <c r="R47" s="13">
        <f t="shared" si="12"/>
        <v>0</v>
      </c>
      <c r="S47" s="13">
        <f t="shared" si="12"/>
        <v>0</v>
      </c>
      <c r="T47" s="13">
        <f t="shared" si="12"/>
        <v>0</v>
      </c>
      <c r="U47" s="13">
        <f t="shared" si="12"/>
        <v>3.3978225851999997</v>
      </c>
      <c r="V47" s="13">
        <f t="shared" si="12"/>
        <v>3.3978225851999997</v>
      </c>
      <c r="W47" s="13">
        <f t="shared" si="12"/>
        <v>2877.5316666666663</v>
      </c>
      <c r="X47" s="13">
        <f t="shared" si="12"/>
        <v>2304.4710011706029</v>
      </c>
      <c r="Y47" s="13">
        <f t="shared" si="12"/>
        <v>-573.06066549606339</v>
      </c>
    </row>
    <row r="48" spans="1:25" ht="20.100000000000001" customHeight="1" x14ac:dyDescent="0.25">
      <c r="A48" s="8">
        <f t="shared" si="8"/>
        <v>44</v>
      </c>
      <c r="B48" s="21" t="s">
        <v>73</v>
      </c>
      <c r="C48" s="9">
        <v>1600</v>
      </c>
      <c r="D48" s="10">
        <v>0.40439999999999998</v>
      </c>
      <c r="E48" s="11">
        <v>299.52999999999997</v>
      </c>
      <c r="F48" s="11">
        <v>281.94040080000002</v>
      </c>
      <c r="G48" s="11">
        <f t="shared" si="0"/>
        <v>-17.589599199999952</v>
      </c>
      <c r="H48" s="11">
        <v>414.125</v>
      </c>
      <c r="I48" s="11">
        <v>314.25353068079994</v>
      </c>
      <c r="J48" s="11">
        <f t="shared" si="1"/>
        <v>-99.87146931920006</v>
      </c>
      <c r="K48" s="11">
        <v>940.52419999999995</v>
      </c>
      <c r="L48" s="11">
        <v>1208.6784982295999</v>
      </c>
      <c r="M48" s="11">
        <f t="shared" si="2"/>
        <v>268.15429822959993</v>
      </c>
      <c r="N48" s="11"/>
      <c r="O48" s="11">
        <v>0</v>
      </c>
      <c r="P48" s="11">
        <f t="shared" si="3"/>
        <v>0</v>
      </c>
      <c r="Q48" s="11"/>
      <c r="R48" s="11">
        <v>0</v>
      </c>
      <c r="S48" s="11">
        <f t="shared" si="4"/>
        <v>0</v>
      </c>
      <c r="T48" s="11"/>
      <c r="U48" s="11">
        <v>0</v>
      </c>
      <c r="V48" s="11">
        <f t="shared" si="5"/>
        <v>0</v>
      </c>
      <c r="W48" s="11">
        <f t="shared" si="6"/>
        <v>1354.6491999999998</v>
      </c>
      <c r="X48" s="11">
        <f t="shared" si="6"/>
        <v>1522.9320289103998</v>
      </c>
      <c r="Y48" s="11">
        <f t="shared" si="7"/>
        <v>168.28282891039999</v>
      </c>
    </row>
    <row r="49" spans="1:26" ht="20.100000000000001" customHeight="1" x14ac:dyDescent="0.25">
      <c r="A49" s="8">
        <f t="shared" si="8"/>
        <v>45</v>
      </c>
      <c r="B49" s="21" t="s">
        <v>74</v>
      </c>
      <c r="C49" s="9">
        <v>600</v>
      </c>
      <c r="D49" s="10">
        <v>0.40439999999999998</v>
      </c>
      <c r="E49" s="11">
        <v>0</v>
      </c>
      <c r="F49" s="11">
        <v>145.02774779999999</v>
      </c>
      <c r="G49" s="11">
        <f t="shared" si="0"/>
        <v>145.02774779999999</v>
      </c>
      <c r="H49" s="11">
        <v>279.40833333333336</v>
      </c>
      <c r="I49" s="11">
        <v>218.36455386239999</v>
      </c>
      <c r="J49" s="11">
        <f t="shared" si="1"/>
        <v>-61.043779470933373</v>
      </c>
      <c r="K49" s="11">
        <v>0</v>
      </c>
      <c r="L49" s="11">
        <v>621.73395481859995</v>
      </c>
      <c r="M49" s="11">
        <f t="shared" si="2"/>
        <v>621.73395481859995</v>
      </c>
      <c r="N49" s="11"/>
      <c r="O49" s="11">
        <v>0</v>
      </c>
      <c r="P49" s="11">
        <f t="shared" si="3"/>
        <v>0</v>
      </c>
      <c r="Q49" s="11"/>
      <c r="R49" s="11">
        <v>0</v>
      </c>
      <c r="S49" s="11">
        <f t="shared" si="4"/>
        <v>0</v>
      </c>
      <c r="T49" s="11"/>
      <c r="U49" s="11">
        <v>0</v>
      </c>
      <c r="V49" s="11">
        <f t="shared" si="5"/>
        <v>0</v>
      </c>
      <c r="W49" s="11">
        <f t="shared" si="6"/>
        <v>279.40833333333336</v>
      </c>
      <c r="X49" s="11">
        <f t="shared" si="6"/>
        <v>840.09850868099988</v>
      </c>
      <c r="Y49" s="11">
        <f t="shared" si="7"/>
        <v>560.69017534766658</v>
      </c>
    </row>
    <row r="50" spans="1:26" ht="20.100000000000001" customHeight="1" x14ac:dyDescent="0.25">
      <c r="A50" s="8">
        <f t="shared" si="8"/>
        <v>46</v>
      </c>
      <c r="B50" s="21" t="s">
        <v>75</v>
      </c>
      <c r="C50" s="9">
        <v>216</v>
      </c>
      <c r="D50" s="10">
        <v>0.40439999999999998</v>
      </c>
      <c r="E50" s="11">
        <v>18.649999999999999</v>
      </c>
      <c r="F50" s="11">
        <v>-0.17827569599999998</v>
      </c>
      <c r="G50" s="11">
        <f t="shared" si="0"/>
        <v>-18.828275695999999</v>
      </c>
      <c r="H50" s="11">
        <v>7.3833333333333329</v>
      </c>
      <c r="I50" s="11">
        <v>2.2234166771999999</v>
      </c>
      <c r="J50" s="11">
        <f t="shared" si="1"/>
        <v>-5.1599166561333334</v>
      </c>
      <c r="K50" s="11">
        <v>83.924999999999997</v>
      </c>
      <c r="L50" s="11">
        <v>0</v>
      </c>
      <c r="M50" s="11">
        <f t="shared" si="2"/>
        <v>-83.924999999999997</v>
      </c>
      <c r="N50" s="11"/>
      <c r="O50" s="11">
        <v>0</v>
      </c>
      <c r="P50" s="11">
        <f t="shared" si="3"/>
        <v>0</v>
      </c>
      <c r="Q50" s="11"/>
      <c r="R50" s="11">
        <v>0</v>
      </c>
      <c r="S50" s="11">
        <f t="shared" si="4"/>
        <v>0</v>
      </c>
      <c r="T50" s="11"/>
      <c r="U50" s="11">
        <v>0</v>
      </c>
      <c r="V50" s="11">
        <f t="shared" si="5"/>
        <v>0</v>
      </c>
      <c r="W50" s="11">
        <f t="shared" si="6"/>
        <v>91.308333333333337</v>
      </c>
      <c r="X50" s="11">
        <f t="shared" si="6"/>
        <v>2.2234166771999999</v>
      </c>
      <c r="Y50" s="11">
        <f t="shared" si="7"/>
        <v>-89.084916656133331</v>
      </c>
    </row>
    <row r="51" spans="1:26" ht="20.100000000000001" customHeight="1" x14ac:dyDescent="0.2">
      <c r="A51" s="8">
        <v>47</v>
      </c>
      <c r="B51" s="23" t="s">
        <v>76</v>
      </c>
      <c r="C51" s="9"/>
      <c r="D51" s="10"/>
      <c r="E51" s="11"/>
      <c r="F51" s="11">
        <v>0.84548110199999993</v>
      </c>
      <c r="G51" s="11">
        <f t="shared" si="0"/>
        <v>0.84548110199999993</v>
      </c>
      <c r="H51" s="11"/>
      <c r="I51" s="11">
        <v>0</v>
      </c>
      <c r="J51" s="11">
        <f t="shared" si="1"/>
        <v>0</v>
      </c>
      <c r="K51" s="11"/>
      <c r="L51" s="11">
        <v>6.4002920027999997</v>
      </c>
      <c r="M51" s="11">
        <f t="shared" si="2"/>
        <v>6.4002920027999997</v>
      </c>
      <c r="N51" s="11"/>
      <c r="O51" s="11">
        <v>0</v>
      </c>
      <c r="P51" s="11">
        <f t="shared" si="3"/>
        <v>0</v>
      </c>
      <c r="Q51" s="11"/>
      <c r="R51" s="11">
        <v>0</v>
      </c>
      <c r="S51" s="11">
        <f t="shared" si="4"/>
        <v>0</v>
      </c>
      <c r="T51" s="11"/>
      <c r="U51" s="11">
        <v>0</v>
      </c>
      <c r="V51" s="11">
        <f t="shared" si="5"/>
        <v>0</v>
      </c>
      <c r="W51" s="11">
        <f t="shared" si="6"/>
        <v>0</v>
      </c>
      <c r="X51" s="11">
        <f t="shared" si="6"/>
        <v>6.4002920027999997</v>
      </c>
      <c r="Y51" s="11">
        <f t="shared" si="7"/>
        <v>6.4002920027999997</v>
      </c>
    </row>
    <row r="52" spans="1:26" s="17" customFormat="1" ht="20.100000000000001" customHeight="1" x14ac:dyDescent="0.25">
      <c r="A52" s="15">
        <v>48</v>
      </c>
      <c r="B52" s="22" t="s">
        <v>77</v>
      </c>
      <c r="C52" s="16">
        <f>SUM(C48:C51)</f>
        <v>2416</v>
      </c>
      <c r="D52" s="15">
        <f t="shared" ref="D52:Y52" si="13">SUM(D48:D51)</f>
        <v>1.2132000000000001</v>
      </c>
      <c r="E52" s="13">
        <f t="shared" si="13"/>
        <v>318.17999999999995</v>
      </c>
      <c r="F52" s="13">
        <f t="shared" si="13"/>
        <v>427.635354006</v>
      </c>
      <c r="G52" s="13">
        <f t="shared" si="13"/>
        <v>109.45535400600004</v>
      </c>
      <c r="H52" s="13">
        <f t="shared" si="13"/>
        <v>700.91666666666663</v>
      </c>
      <c r="I52" s="13">
        <f t="shared" si="13"/>
        <v>534.8415012204</v>
      </c>
      <c r="J52" s="13">
        <f t="shared" si="13"/>
        <v>-166.07516544626677</v>
      </c>
      <c r="K52" s="13">
        <f t="shared" si="13"/>
        <v>1024.4492</v>
      </c>
      <c r="L52" s="13">
        <f t="shared" si="13"/>
        <v>1836.8127450509999</v>
      </c>
      <c r="M52" s="13">
        <f t="shared" si="13"/>
        <v>812.36354505099996</v>
      </c>
      <c r="N52" s="13">
        <f t="shared" si="13"/>
        <v>0</v>
      </c>
      <c r="O52" s="13">
        <f t="shared" si="13"/>
        <v>0</v>
      </c>
      <c r="P52" s="13">
        <f t="shared" si="13"/>
        <v>0</v>
      </c>
      <c r="Q52" s="13">
        <f t="shared" si="13"/>
        <v>0</v>
      </c>
      <c r="R52" s="13">
        <f t="shared" si="13"/>
        <v>0</v>
      </c>
      <c r="S52" s="13">
        <f t="shared" si="13"/>
        <v>0</v>
      </c>
      <c r="T52" s="13">
        <f t="shared" si="13"/>
        <v>0</v>
      </c>
      <c r="U52" s="13">
        <f t="shared" si="13"/>
        <v>0</v>
      </c>
      <c r="V52" s="13">
        <f t="shared" si="13"/>
        <v>0</v>
      </c>
      <c r="W52" s="13">
        <f t="shared" si="13"/>
        <v>1725.3658666666665</v>
      </c>
      <c r="X52" s="13">
        <f t="shared" si="13"/>
        <v>2371.6542462713996</v>
      </c>
      <c r="Y52" s="13">
        <f t="shared" si="13"/>
        <v>646.28837960473322</v>
      </c>
    </row>
    <row r="53" spans="1:26" ht="20.100000000000001" customHeight="1" x14ac:dyDescent="0.25">
      <c r="A53" s="8">
        <f t="shared" si="8"/>
        <v>49</v>
      </c>
      <c r="B53" s="21" t="s">
        <v>108</v>
      </c>
      <c r="C53" s="9">
        <v>230.55</v>
      </c>
      <c r="D53" s="10">
        <v>0.40439999999999998</v>
      </c>
      <c r="E53" s="11">
        <v>57.7</v>
      </c>
      <c r="F53" s="11">
        <v>65.180919029999998</v>
      </c>
      <c r="G53" s="11">
        <f t="shared" si="0"/>
        <v>7.4809190299999955</v>
      </c>
      <c r="H53" s="11">
        <v>90.808333333333323</v>
      </c>
      <c r="I53" s="11">
        <v>91.036474456799994</v>
      </c>
      <c r="J53" s="11">
        <f t="shared" si="1"/>
        <v>0.22814112346667059</v>
      </c>
      <c r="K53" s="11">
        <v>129.24800000000002</v>
      </c>
      <c r="L53" s="11">
        <v>159.3673467756</v>
      </c>
      <c r="M53" s="11">
        <f t="shared" si="2"/>
        <v>30.119346775599979</v>
      </c>
      <c r="N53" s="11"/>
      <c r="O53" s="11">
        <v>2.1502388796000003</v>
      </c>
      <c r="P53" s="11">
        <f t="shared" si="3"/>
        <v>2.1502388796000003</v>
      </c>
      <c r="Q53" s="11"/>
      <c r="R53" s="11">
        <v>0</v>
      </c>
      <c r="S53" s="11">
        <f t="shared" si="4"/>
        <v>0</v>
      </c>
      <c r="T53" s="11"/>
      <c r="U53" s="11">
        <v>19.410228631199999</v>
      </c>
      <c r="V53" s="11">
        <f t="shared" si="5"/>
        <v>19.410228631199999</v>
      </c>
      <c r="W53" s="11">
        <f t="shared" si="6"/>
        <v>220.05633333333333</v>
      </c>
      <c r="X53" s="11">
        <f t="shared" si="6"/>
        <v>271.96428874319997</v>
      </c>
      <c r="Y53" s="11">
        <f t="shared" si="7"/>
        <v>51.907955409866645</v>
      </c>
    </row>
    <row r="54" spans="1:26" ht="20.100000000000001" customHeight="1" x14ac:dyDescent="0.25">
      <c r="A54" s="8">
        <f t="shared" si="8"/>
        <v>50</v>
      </c>
      <c r="B54" s="21" t="s">
        <v>78</v>
      </c>
      <c r="C54" s="9">
        <v>625</v>
      </c>
      <c r="D54" s="10">
        <v>0.40439999999999998</v>
      </c>
      <c r="E54" s="11">
        <v>151.66</v>
      </c>
      <c r="F54" s="11">
        <v>143.84760750000001</v>
      </c>
      <c r="G54" s="11">
        <f t="shared" si="0"/>
        <v>-7.8123924999999872</v>
      </c>
      <c r="H54" s="11">
        <v>242.2583333333333</v>
      </c>
      <c r="I54" s="11">
        <v>319.53649824000001</v>
      </c>
      <c r="J54" s="11">
        <f t="shared" si="1"/>
        <v>77.278164906666717</v>
      </c>
      <c r="K54" s="11">
        <v>329.10219999999998</v>
      </c>
      <c r="L54" s="11">
        <v>380.40955152719999</v>
      </c>
      <c r="M54" s="11">
        <f t="shared" si="2"/>
        <v>51.307351527200012</v>
      </c>
      <c r="N54" s="11"/>
      <c r="O54" s="11">
        <v>9.2669068799999987</v>
      </c>
      <c r="P54" s="11">
        <f t="shared" si="3"/>
        <v>9.2669068799999987</v>
      </c>
      <c r="Q54" s="11"/>
      <c r="R54" s="11">
        <v>0</v>
      </c>
      <c r="S54" s="11">
        <f t="shared" si="4"/>
        <v>0</v>
      </c>
      <c r="T54" s="11"/>
      <c r="U54" s="11">
        <v>0</v>
      </c>
      <c r="V54" s="11">
        <f t="shared" si="5"/>
        <v>0</v>
      </c>
      <c r="W54" s="11">
        <f t="shared" si="6"/>
        <v>571.36053333333325</v>
      </c>
      <c r="X54" s="11">
        <f t="shared" si="6"/>
        <v>709.21295664720003</v>
      </c>
      <c r="Y54" s="11">
        <f t="shared" si="7"/>
        <v>137.85242331386678</v>
      </c>
    </row>
    <row r="55" spans="1:26" ht="20.100000000000001" customHeight="1" x14ac:dyDescent="0.25">
      <c r="A55" s="8">
        <f t="shared" si="8"/>
        <v>51</v>
      </c>
      <c r="B55" s="21" t="s">
        <v>79</v>
      </c>
      <c r="C55" s="9">
        <v>1040</v>
      </c>
      <c r="D55" s="10">
        <v>0.40439999999999998</v>
      </c>
      <c r="E55" s="11">
        <v>236.35</v>
      </c>
      <c r="F55" s="11">
        <v>203.124054</v>
      </c>
      <c r="G55" s="11">
        <f t="shared" si="0"/>
        <v>-33.225945999999993</v>
      </c>
      <c r="H55" s="11">
        <v>318.125</v>
      </c>
      <c r="I55" s="11">
        <v>300.3358418208</v>
      </c>
      <c r="J55" s="11">
        <f t="shared" si="1"/>
        <v>-17.789158179200001</v>
      </c>
      <c r="K55" s="11">
        <v>664.14350000000002</v>
      </c>
      <c r="L55" s="11">
        <v>689.15100344639995</v>
      </c>
      <c r="M55" s="11">
        <f t="shared" si="2"/>
        <v>25.007503446399937</v>
      </c>
      <c r="N55" s="11"/>
      <c r="O55" s="11">
        <v>0</v>
      </c>
      <c r="P55" s="11">
        <f t="shared" si="3"/>
        <v>0</v>
      </c>
      <c r="Q55" s="11"/>
      <c r="R55" s="11">
        <v>0</v>
      </c>
      <c r="S55" s="11">
        <f t="shared" si="4"/>
        <v>0</v>
      </c>
      <c r="T55" s="11"/>
      <c r="U55" s="11">
        <v>0</v>
      </c>
      <c r="V55" s="11">
        <f t="shared" si="5"/>
        <v>0</v>
      </c>
      <c r="W55" s="11">
        <f t="shared" si="6"/>
        <v>982.26850000000002</v>
      </c>
      <c r="X55" s="11">
        <f t="shared" si="6"/>
        <v>989.4868452671999</v>
      </c>
      <c r="Y55" s="11">
        <f t="shared" si="7"/>
        <v>7.2183452671998793</v>
      </c>
    </row>
    <row r="56" spans="1:26" ht="20.100000000000001" customHeight="1" x14ac:dyDescent="0.25">
      <c r="A56" s="8">
        <f t="shared" si="8"/>
        <v>52</v>
      </c>
      <c r="B56" s="22" t="s">
        <v>80</v>
      </c>
      <c r="C56" s="9">
        <f>SUM(C53:C55)</f>
        <v>1895.55</v>
      </c>
      <c r="D56" s="10">
        <v>0.40439999999999998</v>
      </c>
      <c r="E56" s="13">
        <f>SUM(E53:E55)</f>
        <v>445.71000000000004</v>
      </c>
      <c r="F56" s="13">
        <f t="shared" ref="F56:Y56" si="14">SUM(F53:F55)</f>
        <v>412.15258053000002</v>
      </c>
      <c r="G56" s="13">
        <f t="shared" si="14"/>
        <v>-33.557419469999985</v>
      </c>
      <c r="H56" s="13">
        <f t="shared" si="14"/>
        <v>651.19166666666661</v>
      </c>
      <c r="I56" s="13">
        <f t="shared" si="14"/>
        <v>710.90881451759992</v>
      </c>
      <c r="J56" s="13">
        <f t="shared" si="14"/>
        <v>59.717147850933387</v>
      </c>
      <c r="K56" s="13">
        <f t="shared" si="14"/>
        <v>1122.4937</v>
      </c>
      <c r="L56" s="13">
        <f t="shared" si="14"/>
        <v>1228.9279017491999</v>
      </c>
      <c r="M56" s="13">
        <f t="shared" si="14"/>
        <v>106.43420174919993</v>
      </c>
      <c r="N56" s="13">
        <f t="shared" si="14"/>
        <v>0</v>
      </c>
      <c r="O56" s="13">
        <f t="shared" si="14"/>
        <v>11.417145759599999</v>
      </c>
      <c r="P56" s="13">
        <f t="shared" si="14"/>
        <v>11.417145759599999</v>
      </c>
      <c r="Q56" s="13">
        <f t="shared" si="14"/>
        <v>0</v>
      </c>
      <c r="R56" s="13">
        <f t="shared" si="14"/>
        <v>0</v>
      </c>
      <c r="S56" s="13">
        <f t="shared" si="14"/>
        <v>0</v>
      </c>
      <c r="T56" s="13">
        <f t="shared" si="14"/>
        <v>0</v>
      </c>
      <c r="U56" s="13">
        <f t="shared" si="14"/>
        <v>19.410228631199999</v>
      </c>
      <c r="V56" s="13">
        <f t="shared" si="14"/>
        <v>19.410228631199999</v>
      </c>
      <c r="W56" s="13">
        <f t="shared" si="14"/>
        <v>1773.6853666666666</v>
      </c>
      <c r="X56" s="13">
        <f t="shared" si="14"/>
        <v>1970.6640906575999</v>
      </c>
      <c r="Y56" s="13">
        <f t="shared" si="14"/>
        <v>196.9787239909333</v>
      </c>
    </row>
    <row r="57" spans="1:26" ht="20.100000000000001" customHeight="1" x14ac:dyDescent="0.25">
      <c r="A57" s="8">
        <f t="shared" si="8"/>
        <v>53</v>
      </c>
      <c r="B57" s="21" t="s">
        <v>81</v>
      </c>
      <c r="C57" s="9"/>
      <c r="D57" s="8"/>
      <c r="E57" s="11">
        <v>0</v>
      </c>
      <c r="F57" s="11">
        <v>6.7474576751999997</v>
      </c>
      <c r="G57" s="11">
        <f t="shared" si="0"/>
        <v>6.7474576751999997</v>
      </c>
      <c r="H57" s="11"/>
      <c r="I57" s="11">
        <v>0</v>
      </c>
      <c r="J57" s="11">
        <f t="shared" si="1"/>
        <v>0</v>
      </c>
      <c r="K57" s="11">
        <v>0</v>
      </c>
      <c r="L57" s="11">
        <v>153.05798937</v>
      </c>
      <c r="M57" s="11">
        <f t="shared" si="2"/>
        <v>153.05798937</v>
      </c>
      <c r="N57" s="11"/>
      <c r="O57" s="11">
        <v>0</v>
      </c>
      <c r="P57" s="11">
        <f t="shared" si="3"/>
        <v>0</v>
      </c>
      <c r="Q57" s="11"/>
      <c r="R57" s="11">
        <v>0</v>
      </c>
      <c r="S57" s="11">
        <f t="shared" si="4"/>
        <v>0</v>
      </c>
      <c r="T57" s="11"/>
      <c r="U57" s="11">
        <v>0</v>
      </c>
      <c r="V57" s="11">
        <f t="shared" si="5"/>
        <v>0</v>
      </c>
      <c r="W57" s="11">
        <f t="shared" si="6"/>
        <v>0</v>
      </c>
      <c r="X57" s="11">
        <f t="shared" si="6"/>
        <v>153.05798937</v>
      </c>
      <c r="Y57" s="11">
        <f t="shared" si="7"/>
        <v>153.05798937</v>
      </c>
    </row>
    <row r="58" spans="1:26" ht="20.100000000000001" customHeight="1" x14ac:dyDescent="0.25">
      <c r="A58" s="8">
        <f t="shared" si="8"/>
        <v>54</v>
      </c>
      <c r="B58" s="21" t="s">
        <v>82</v>
      </c>
      <c r="C58" s="9"/>
      <c r="D58" s="8"/>
      <c r="E58" s="11">
        <v>0</v>
      </c>
      <c r="F58" s="11">
        <v>247.52987943599999</v>
      </c>
      <c r="G58" s="11">
        <f t="shared" si="0"/>
        <v>247.52987943599999</v>
      </c>
      <c r="H58" s="11"/>
      <c r="I58" s="11">
        <v>0</v>
      </c>
      <c r="J58" s="11">
        <f t="shared" si="1"/>
        <v>0</v>
      </c>
      <c r="K58" s="11">
        <v>0</v>
      </c>
      <c r="L58" s="11">
        <v>1673.5566577482066</v>
      </c>
      <c r="M58" s="11">
        <f t="shared" si="2"/>
        <v>1673.5566577482066</v>
      </c>
      <c r="N58" s="11"/>
      <c r="O58" s="11">
        <v>0</v>
      </c>
      <c r="P58" s="11">
        <f t="shared" si="3"/>
        <v>0</v>
      </c>
      <c r="Q58" s="11"/>
      <c r="R58" s="11">
        <v>0</v>
      </c>
      <c r="S58" s="11">
        <f t="shared" si="4"/>
        <v>0</v>
      </c>
      <c r="T58" s="11"/>
      <c r="U58" s="11">
        <v>24.161184939599998</v>
      </c>
      <c r="V58" s="11">
        <f t="shared" si="5"/>
        <v>24.161184939599998</v>
      </c>
      <c r="W58" s="11">
        <f t="shared" si="6"/>
        <v>0</v>
      </c>
      <c r="X58" s="11">
        <f t="shared" si="6"/>
        <v>1697.7178426878065</v>
      </c>
      <c r="Y58" s="11">
        <f t="shared" si="7"/>
        <v>1697.7178426878065</v>
      </c>
      <c r="Z58" s="28">
        <f>+X58/F58</f>
        <v>6.8586380220282033</v>
      </c>
    </row>
    <row r="59" spans="1:26" ht="20.100000000000001" customHeight="1" x14ac:dyDescent="0.25">
      <c r="A59" s="8">
        <f t="shared" si="8"/>
        <v>55</v>
      </c>
      <c r="B59" s="21" t="s">
        <v>83</v>
      </c>
      <c r="C59" s="9"/>
      <c r="D59" s="8"/>
      <c r="E59" s="11">
        <v>0</v>
      </c>
      <c r="F59" s="11">
        <v>-13.005100000000001</v>
      </c>
      <c r="G59" s="11">
        <f t="shared" si="0"/>
        <v>-13.005100000000001</v>
      </c>
      <c r="H59" s="11"/>
      <c r="I59" s="11"/>
      <c r="J59" s="11">
        <f t="shared" si="1"/>
        <v>0</v>
      </c>
      <c r="K59" s="11">
        <v>0</v>
      </c>
      <c r="L59" s="11">
        <v>-67.139899999999997</v>
      </c>
      <c r="M59" s="11">
        <f t="shared" si="2"/>
        <v>-67.139899999999997</v>
      </c>
      <c r="N59" s="11"/>
      <c r="O59" s="11"/>
      <c r="P59" s="11">
        <f t="shared" si="3"/>
        <v>0</v>
      </c>
      <c r="Q59" s="11"/>
      <c r="R59" s="11"/>
      <c r="S59" s="11">
        <f t="shared" si="4"/>
        <v>0</v>
      </c>
      <c r="T59" s="11"/>
      <c r="U59" s="11"/>
      <c r="V59" s="11">
        <f t="shared" si="5"/>
        <v>0</v>
      </c>
      <c r="W59" s="11">
        <f t="shared" si="6"/>
        <v>0</v>
      </c>
      <c r="X59" s="11">
        <f t="shared" si="6"/>
        <v>-67.139899999999997</v>
      </c>
      <c r="Y59" s="11">
        <f t="shared" si="7"/>
        <v>-67.139899999999997</v>
      </c>
    </row>
    <row r="60" spans="1:26" ht="20.100000000000001" customHeight="1" x14ac:dyDescent="0.25">
      <c r="A60" s="8">
        <f t="shared" si="8"/>
        <v>56</v>
      </c>
      <c r="B60" s="21" t="s">
        <v>97</v>
      </c>
      <c r="C60" s="9"/>
      <c r="D60" s="8"/>
      <c r="E60" s="11">
        <v>0</v>
      </c>
      <c r="F60" s="11"/>
      <c r="G60" s="11">
        <f t="shared" si="0"/>
        <v>0</v>
      </c>
      <c r="H60" s="11"/>
      <c r="I60" s="11"/>
      <c r="J60" s="11">
        <f t="shared" si="1"/>
        <v>0</v>
      </c>
      <c r="K60" s="11">
        <v>0</v>
      </c>
      <c r="L60" s="11"/>
      <c r="M60" s="11">
        <f t="shared" si="2"/>
        <v>0</v>
      </c>
      <c r="N60" s="11"/>
      <c r="O60" s="11"/>
      <c r="P60" s="11">
        <f t="shared" si="3"/>
        <v>0</v>
      </c>
      <c r="Q60" s="11"/>
      <c r="R60" s="11"/>
      <c r="S60" s="11">
        <f t="shared" si="4"/>
        <v>0</v>
      </c>
      <c r="T60" s="11"/>
      <c r="U60" s="11"/>
      <c r="V60" s="11">
        <f t="shared" si="5"/>
        <v>0</v>
      </c>
      <c r="W60" s="11">
        <f t="shared" si="6"/>
        <v>0</v>
      </c>
      <c r="X60" s="11">
        <f t="shared" si="6"/>
        <v>0</v>
      </c>
      <c r="Y60" s="11">
        <f t="shared" si="7"/>
        <v>0</v>
      </c>
    </row>
    <row r="61" spans="1:26" ht="20.100000000000001" customHeight="1" x14ac:dyDescent="0.25">
      <c r="A61" s="8">
        <f t="shared" si="8"/>
        <v>57</v>
      </c>
      <c r="B61" s="21" t="s">
        <v>84</v>
      </c>
      <c r="C61" s="9"/>
      <c r="D61" s="8"/>
      <c r="E61" s="11">
        <v>0</v>
      </c>
      <c r="F61" s="11"/>
      <c r="G61" s="11">
        <f t="shared" si="0"/>
        <v>0</v>
      </c>
      <c r="H61" s="11"/>
      <c r="I61" s="11"/>
      <c r="J61" s="11">
        <f t="shared" si="1"/>
        <v>0</v>
      </c>
      <c r="K61" s="11">
        <v>0</v>
      </c>
      <c r="L61" s="11"/>
      <c r="M61" s="11">
        <f t="shared" si="2"/>
        <v>0</v>
      </c>
      <c r="N61" s="11"/>
      <c r="O61" s="11"/>
      <c r="P61" s="11">
        <f t="shared" si="3"/>
        <v>0</v>
      </c>
      <c r="Q61" s="11"/>
      <c r="R61" s="11"/>
      <c r="S61" s="11">
        <f t="shared" si="4"/>
        <v>0</v>
      </c>
      <c r="T61" s="11"/>
      <c r="U61" s="11"/>
      <c r="V61" s="11">
        <f t="shared" si="5"/>
        <v>0</v>
      </c>
      <c r="W61" s="11">
        <f t="shared" si="6"/>
        <v>0</v>
      </c>
      <c r="X61" s="11">
        <f t="shared" si="6"/>
        <v>0</v>
      </c>
      <c r="Y61" s="11">
        <f t="shared" si="7"/>
        <v>0</v>
      </c>
    </row>
    <row r="62" spans="1:26" ht="20.100000000000001" customHeight="1" x14ac:dyDescent="0.25">
      <c r="A62" s="8">
        <f t="shared" si="8"/>
        <v>58</v>
      </c>
      <c r="B62" s="24" t="s">
        <v>98</v>
      </c>
      <c r="C62" s="9"/>
      <c r="D62" s="8"/>
      <c r="E62" s="11">
        <v>-229.08</v>
      </c>
      <c r="F62" s="11">
        <v>-204.12909999999999</v>
      </c>
      <c r="G62" s="11">
        <f t="shared" si="0"/>
        <v>24.950900000000019</v>
      </c>
      <c r="H62" s="11"/>
      <c r="I62" s="11"/>
      <c r="J62" s="11">
        <f t="shared" si="1"/>
        <v>0</v>
      </c>
      <c r="K62" s="11">
        <f>4.32*E62</f>
        <v>-989.62560000000008</v>
      </c>
      <c r="L62" s="11">
        <v>-1111.7139999999999</v>
      </c>
      <c r="M62" s="11">
        <f t="shared" si="2"/>
        <v>-122.08839999999987</v>
      </c>
      <c r="N62" s="11"/>
      <c r="O62" s="11"/>
      <c r="P62" s="11">
        <f t="shared" si="3"/>
        <v>0</v>
      </c>
      <c r="Q62" s="11"/>
      <c r="R62" s="11"/>
      <c r="S62" s="11">
        <f t="shared" si="4"/>
        <v>0</v>
      </c>
      <c r="T62" s="11"/>
      <c r="U62" s="11"/>
      <c r="V62" s="11">
        <f t="shared" si="5"/>
        <v>0</v>
      </c>
      <c r="W62" s="11">
        <f t="shared" si="6"/>
        <v>-989.62560000000008</v>
      </c>
      <c r="X62" s="11">
        <f t="shared" si="6"/>
        <v>-1111.7139999999999</v>
      </c>
      <c r="Y62" s="11">
        <f t="shared" si="7"/>
        <v>-122.08839999999987</v>
      </c>
    </row>
    <row r="63" spans="1:26" ht="20.100000000000001" customHeight="1" x14ac:dyDescent="0.25">
      <c r="A63" s="8">
        <v>59</v>
      </c>
      <c r="B63" s="24" t="s">
        <v>85</v>
      </c>
      <c r="C63" s="9"/>
      <c r="D63" s="8"/>
      <c r="E63" s="11">
        <v>-33.51</v>
      </c>
      <c r="F63" s="11"/>
      <c r="G63" s="11">
        <f t="shared" si="0"/>
        <v>33.51</v>
      </c>
      <c r="H63" s="11"/>
      <c r="I63" s="11"/>
      <c r="J63" s="11">
        <f t="shared" si="1"/>
        <v>0</v>
      </c>
      <c r="K63" s="11">
        <f>4.32*E63</f>
        <v>-144.76320000000001</v>
      </c>
      <c r="L63" s="11"/>
      <c r="M63" s="11">
        <f t="shared" si="2"/>
        <v>144.76320000000001</v>
      </c>
      <c r="N63" s="11"/>
      <c r="O63" s="11"/>
      <c r="P63" s="11">
        <f t="shared" si="3"/>
        <v>0</v>
      </c>
      <c r="Q63" s="11"/>
      <c r="R63" s="11"/>
      <c r="S63" s="11">
        <f t="shared" si="4"/>
        <v>0</v>
      </c>
      <c r="T63" s="11"/>
      <c r="U63" s="11"/>
      <c r="V63" s="11">
        <f t="shared" si="5"/>
        <v>0</v>
      </c>
      <c r="W63" s="11">
        <f t="shared" si="6"/>
        <v>-144.76320000000001</v>
      </c>
      <c r="X63" s="11">
        <f t="shared" si="6"/>
        <v>0</v>
      </c>
      <c r="Y63" s="11">
        <f t="shared" si="7"/>
        <v>144.76320000000001</v>
      </c>
    </row>
    <row r="64" spans="1:26" ht="20.100000000000001" customHeight="1" x14ac:dyDescent="0.25">
      <c r="A64" s="8">
        <v>60</v>
      </c>
      <c r="B64" s="24" t="s">
        <v>107</v>
      </c>
      <c r="C64" s="9"/>
      <c r="D64" s="8"/>
      <c r="E64" s="11"/>
      <c r="F64" s="11"/>
      <c r="G64" s="11">
        <f t="shared" si="0"/>
        <v>0</v>
      </c>
      <c r="H64" s="11"/>
      <c r="I64" s="11"/>
      <c r="J64" s="11">
        <f t="shared" si="1"/>
        <v>0</v>
      </c>
      <c r="K64" s="11"/>
      <c r="L64" s="11"/>
      <c r="M64" s="11">
        <f t="shared" si="2"/>
        <v>0</v>
      </c>
      <c r="N64" s="11"/>
      <c r="O64" s="11"/>
      <c r="P64" s="11">
        <f t="shared" si="3"/>
        <v>0</v>
      </c>
      <c r="Q64" s="11"/>
      <c r="R64" s="11"/>
      <c r="S64" s="11">
        <f t="shared" si="4"/>
        <v>0</v>
      </c>
      <c r="T64" s="11"/>
      <c r="U64" s="11"/>
      <c r="V64" s="11">
        <f t="shared" si="5"/>
        <v>0</v>
      </c>
      <c r="W64" s="11"/>
      <c r="X64" s="11"/>
      <c r="Y64" s="11">
        <f t="shared" si="7"/>
        <v>0</v>
      </c>
    </row>
    <row r="65" spans="1:25" s="17" customFormat="1" ht="20.100000000000001" customHeight="1" x14ac:dyDescent="0.25">
      <c r="A65" s="15">
        <v>61</v>
      </c>
      <c r="B65" s="25" t="s">
        <v>86</v>
      </c>
      <c r="C65" s="16"/>
      <c r="D65" s="15"/>
      <c r="E65" s="13">
        <f>E57+E58+E59+E60+E61+E62+E63+E64</f>
        <v>-262.59000000000003</v>
      </c>
      <c r="F65" s="13">
        <f>F57+F58+F59+F60+F61+F62+F63+F64</f>
        <v>37.143137111199991</v>
      </c>
      <c r="G65" s="13">
        <f t="shared" ref="G65:Y65" si="15">G57+G58+G59+G60+G61+G62+G63+G64</f>
        <v>299.73313711119999</v>
      </c>
      <c r="H65" s="13">
        <f t="shared" si="15"/>
        <v>0</v>
      </c>
      <c r="I65" s="13">
        <f t="shared" si="15"/>
        <v>0</v>
      </c>
      <c r="J65" s="13">
        <f t="shared" si="15"/>
        <v>0</v>
      </c>
      <c r="K65" s="13">
        <f t="shared" si="15"/>
        <v>-1134.3888000000002</v>
      </c>
      <c r="L65" s="13">
        <f>L57+L58+L59+L60+L61+L62+L63+L64</f>
        <v>647.76074711820684</v>
      </c>
      <c r="M65" s="13">
        <f t="shared" si="15"/>
        <v>1782.149547118207</v>
      </c>
      <c r="N65" s="13">
        <f t="shared" si="15"/>
        <v>0</v>
      </c>
      <c r="O65" s="13">
        <f t="shared" si="15"/>
        <v>0</v>
      </c>
      <c r="P65" s="13">
        <f t="shared" si="15"/>
        <v>0</v>
      </c>
      <c r="Q65" s="13">
        <f t="shared" si="15"/>
        <v>0</v>
      </c>
      <c r="R65" s="13">
        <f t="shared" si="15"/>
        <v>0</v>
      </c>
      <c r="S65" s="13">
        <f t="shared" si="15"/>
        <v>0</v>
      </c>
      <c r="T65" s="13">
        <f t="shared" si="15"/>
        <v>0</v>
      </c>
      <c r="U65" s="13">
        <f t="shared" si="15"/>
        <v>24.161184939599998</v>
      </c>
      <c r="V65" s="13">
        <f t="shared" si="15"/>
        <v>24.161184939599998</v>
      </c>
      <c r="W65" s="13">
        <f t="shared" si="15"/>
        <v>-1134.3888000000002</v>
      </c>
      <c r="X65" s="13">
        <f t="shared" si="15"/>
        <v>671.92193205780677</v>
      </c>
      <c r="Y65" s="13">
        <f t="shared" si="15"/>
        <v>1806.3107320578069</v>
      </c>
    </row>
    <row r="66" spans="1:25" ht="20.100000000000001" customHeight="1" x14ac:dyDescent="0.25">
      <c r="A66" s="8">
        <v>62</v>
      </c>
      <c r="B66" s="24" t="s">
        <v>87</v>
      </c>
      <c r="C66" s="9"/>
      <c r="D66" s="8"/>
      <c r="E66" s="11">
        <v>0</v>
      </c>
      <c r="F66" s="11">
        <v>0</v>
      </c>
      <c r="G66" s="11">
        <f t="shared" si="0"/>
        <v>0</v>
      </c>
      <c r="H66" s="11">
        <v>1179.825</v>
      </c>
      <c r="I66" s="11">
        <v>1255.0064286509039</v>
      </c>
      <c r="J66" s="11">
        <f t="shared" si="1"/>
        <v>75.181428650903854</v>
      </c>
      <c r="K66" s="11"/>
      <c r="L66" s="11">
        <v>0</v>
      </c>
      <c r="M66" s="11">
        <f t="shared" si="2"/>
        <v>0</v>
      </c>
      <c r="N66" s="11"/>
      <c r="O66" s="11">
        <v>0</v>
      </c>
      <c r="P66" s="11">
        <f t="shared" si="3"/>
        <v>0</v>
      </c>
      <c r="Q66" s="11"/>
      <c r="R66" s="11">
        <v>0</v>
      </c>
      <c r="S66" s="11">
        <f t="shared" si="4"/>
        <v>0</v>
      </c>
      <c r="T66" s="11"/>
      <c r="U66" s="11">
        <v>0</v>
      </c>
      <c r="V66" s="11">
        <f t="shared" si="5"/>
        <v>0</v>
      </c>
      <c r="W66" s="11">
        <f t="shared" si="6"/>
        <v>1179.825</v>
      </c>
      <c r="X66" s="11">
        <f t="shared" si="6"/>
        <v>1255.0064286509039</v>
      </c>
      <c r="Y66" s="11">
        <f t="shared" si="7"/>
        <v>75.181428650903854</v>
      </c>
    </row>
    <row r="67" spans="1:25" ht="20.100000000000001" customHeight="1" x14ac:dyDescent="0.25">
      <c r="A67" s="8">
        <v>63</v>
      </c>
      <c r="B67" s="24" t="s">
        <v>88</v>
      </c>
      <c r="C67" s="9"/>
      <c r="D67" s="8"/>
      <c r="E67" s="11">
        <v>0</v>
      </c>
      <c r="F67" s="11">
        <v>0</v>
      </c>
      <c r="G67" s="11">
        <f t="shared" si="0"/>
        <v>0</v>
      </c>
      <c r="H67" s="11">
        <v>25.6</v>
      </c>
      <c r="I67" s="11">
        <v>21.680659639199998</v>
      </c>
      <c r="J67" s="11">
        <f t="shared" si="1"/>
        <v>-3.9193403608000033</v>
      </c>
      <c r="K67" s="11"/>
      <c r="L67" s="11">
        <v>0</v>
      </c>
      <c r="M67" s="11">
        <f t="shared" si="2"/>
        <v>0</v>
      </c>
      <c r="N67" s="11"/>
      <c r="O67" s="11">
        <v>0</v>
      </c>
      <c r="P67" s="11">
        <f t="shared" si="3"/>
        <v>0</v>
      </c>
      <c r="Q67" s="11"/>
      <c r="R67" s="11">
        <v>0</v>
      </c>
      <c r="S67" s="11">
        <f t="shared" si="4"/>
        <v>0</v>
      </c>
      <c r="T67" s="11"/>
      <c r="U67" s="11">
        <v>1.97456388E-2</v>
      </c>
      <c r="V67" s="11">
        <f t="shared" si="5"/>
        <v>1.97456388E-2</v>
      </c>
      <c r="W67" s="11">
        <f t="shared" si="6"/>
        <v>25.6</v>
      </c>
      <c r="X67" s="11">
        <f t="shared" si="6"/>
        <v>21.700405277999998</v>
      </c>
      <c r="Y67" s="11">
        <f t="shared" si="7"/>
        <v>-3.8995947220000033</v>
      </c>
    </row>
    <row r="68" spans="1:25" ht="20.100000000000001" customHeight="1" x14ac:dyDescent="0.25">
      <c r="A68" s="8">
        <f t="shared" si="8"/>
        <v>64</v>
      </c>
      <c r="B68" s="24" t="s">
        <v>89</v>
      </c>
      <c r="C68" s="9"/>
      <c r="D68" s="8"/>
      <c r="E68" s="11">
        <v>0</v>
      </c>
      <c r="F68" s="11">
        <v>0</v>
      </c>
      <c r="G68" s="11">
        <f t="shared" si="0"/>
        <v>0</v>
      </c>
      <c r="H68" s="11">
        <v>505.50000000000006</v>
      </c>
      <c r="I68" s="11">
        <v>322.17113431439998</v>
      </c>
      <c r="J68" s="11">
        <f t="shared" si="1"/>
        <v>-183.32886568560008</v>
      </c>
      <c r="K68" s="11"/>
      <c r="L68" s="11">
        <v>0</v>
      </c>
      <c r="M68" s="11">
        <f t="shared" si="2"/>
        <v>0</v>
      </c>
      <c r="N68" s="11"/>
      <c r="O68" s="11">
        <v>0</v>
      </c>
      <c r="P68" s="11">
        <f t="shared" si="3"/>
        <v>0</v>
      </c>
      <c r="Q68" s="11"/>
      <c r="R68" s="11">
        <v>0</v>
      </c>
      <c r="S68" s="11">
        <f t="shared" si="4"/>
        <v>0</v>
      </c>
      <c r="T68" s="11"/>
      <c r="U68" s="11">
        <v>10.4331912228</v>
      </c>
      <c r="V68" s="11">
        <f t="shared" si="5"/>
        <v>10.4331912228</v>
      </c>
      <c r="W68" s="11">
        <f t="shared" si="6"/>
        <v>505.50000000000006</v>
      </c>
      <c r="X68" s="11">
        <f t="shared" si="6"/>
        <v>332.6043255372</v>
      </c>
      <c r="Y68" s="11">
        <f t="shared" si="7"/>
        <v>-172.89567446280006</v>
      </c>
    </row>
    <row r="69" spans="1:25" ht="20.100000000000001" customHeight="1" x14ac:dyDescent="0.25">
      <c r="A69" s="8">
        <f t="shared" si="8"/>
        <v>65</v>
      </c>
      <c r="B69" s="24" t="s">
        <v>90</v>
      </c>
      <c r="C69" s="9"/>
      <c r="D69" s="8"/>
      <c r="E69" s="11">
        <v>0</v>
      </c>
      <c r="F69" s="11">
        <v>0</v>
      </c>
      <c r="G69" s="11">
        <f t="shared" si="0"/>
        <v>0</v>
      </c>
      <c r="H69" s="11">
        <v>1.0666666666666667</v>
      </c>
      <c r="I69" s="11">
        <v>24.055954397999997</v>
      </c>
      <c r="J69" s="11">
        <f t="shared" si="1"/>
        <v>22.989287731333331</v>
      </c>
      <c r="K69" s="11"/>
      <c r="L69" s="11">
        <v>0</v>
      </c>
      <c r="M69" s="11">
        <f t="shared" si="2"/>
        <v>0</v>
      </c>
      <c r="N69" s="11"/>
      <c r="O69" s="11">
        <v>0</v>
      </c>
      <c r="P69" s="11">
        <f t="shared" si="3"/>
        <v>0</v>
      </c>
      <c r="Q69" s="11"/>
      <c r="R69" s="11">
        <v>0</v>
      </c>
      <c r="S69" s="11">
        <f t="shared" si="4"/>
        <v>0</v>
      </c>
      <c r="T69" s="11"/>
      <c r="U69" s="11">
        <v>0</v>
      </c>
      <c r="V69" s="11">
        <f t="shared" si="5"/>
        <v>0</v>
      </c>
      <c r="W69" s="11">
        <f t="shared" si="6"/>
        <v>1.0666666666666667</v>
      </c>
      <c r="X69" s="11">
        <f t="shared" si="6"/>
        <v>24.055954397999997</v>
      </c>
      <c r="Y69" s="11">
        <f t="shared" si="7"/>
        <v>22.989287731333331</v>
      </c>
    </row>
    <row r="70" spans="1:25" ht="20.100000000000001" customHeight="1" x14ac:dyDescent="0.25">
      <c r="A70" s="8">
        <f t="shared" si="8"/>
        <v>66</v>
      </c>
      <c r="B70" s="25" t="s">
        <v>91</v>
      </c>
      <c r="C70" s="9"/>
      <c r="D70" s="8"/>
      <c r="E70" s="13">
        <f>SUM(E66:E69)</f>
        <v>0</v>
      </c>
      <c r="F70" s="13">
        <f t="shared" ref="F70:Y70" si="16">SUM(F66:F69)</f>
        <v>0</v>
      </c>
      <c r="G70" s="13">
        <f t="shared" si="16"/>
        <v>0</v>
      </c>
      <c r="H70" s="13">
        <f t="shared" si="16"/>
        <v>1711.9916666666666</v>
      </c>
      <c r="I70" s="13">
        <f t="shared" si="16"/>
        <v>1622.9141770025039</v>
      </c>
      <c r="J70" s="13">
        <f t="shared" si="16"/>
        <v>-89.077489664162897</v>
      </c>
      <c r="K70" s="13">
        <f t="shared" si="16"/>
        <v>0</v>
      </c>
      <c r="L70" s="13">
        <f t="shared" si="16"/>
        <v>0</v>
      </c>
      <c r="M70" s="13">
        <f t="shared" si="16"/>
        <v>0</v>
      </c>
      <c r="N70" s="13">
        <f t="shared" si="16"/>
        <v>0</v>
      </c>
      <c r="O70" s="13">
        <f t="shared" si="16"/>
        <v>0</v>
      </c>
      <c r="P70" s="13">
        <f t="shared" si="16"/>
        <v>0</v>
      </c>
      <c r="Q70" s="13">
        <f t="shared" si="16"/>
        <v>0</v>
      </c>
      <c r="R70" s="13">
        <f t="shared" si="16"/>
        <v>0</v>
      </c>
      <c r="S70" s="13">
        <f t="shared" si="16"/>
        <v>0</v>
      </c>
      <c r="T70" s="13">
        <f t="shared" si="16"/>
        <v>0</v>
      </c>
      <c r="U70" s="13">
        <f t="shared" si="16"/>
        <v>10.4529368616</v>
      </c>
      <c r="V70" s="13">
        <f t="shared" si="16"/>
        <v>10.4529368616</v>
      </c>
      <c r="W70" s="13">
        <f t="shared" si="16"/>
        <v>1711.9916666666666</v>
      </c>
      <c r="X70" s="13">
        <f t="shared" si="16"/>
        <v>1633.3671138641041</v>
      </c>
      <c r="Y70" s="13">
        <f t="shared" si="16"/>
        <v>-78.624552802562874</v>
      </c>
    </row>
    <row r="71" spans="1:25" ht="20.100000000000001" customHeight="1" x14ac:dyDescent="0.25">
      <c r="A71" s="8">
        <f t="shared" ref="A71:A73" si="17">A70+1</f>
        <v>67</v>
      </c>
      <c r="B71" s="26" t="s">
        <v>92</v>
      </c>
      <c r="C71" s="9"/>
      <c r="D71" s="8"/>
      <c r="E71" s="13">
        <f>E12+E23+E41+E47+E52+E56+E65+E70</f>
        <v>2251.08</v>
      </c>
      <c r="F71" s="13">
        <f t="shared" ref="F71:Y71" si="18">F12+F23+F41+F47+F52+F56+F65+F70</f>
        <v>2571.6511632237548</v>
      </c>
      <c r="G71" s="13">
        <f t="shared" si="18"/>
        <v>320.57116322375487</v>
      </c>
      <c r="H71" s="13">
        <f t="shared" si="18"/>
        <v>4543.5666666666666</v>
      </c>
      <c r="I71" s="13">
        <f t="shared" si="18"/>
        <v>4375.1342048333045</v>
      </c>
      <c r="J71" s="13">
        <f t="shared" si="18"/>
        <v>-168.43246183336305</v>
      </c>
      <c r="K71" s="13">
        <f t="shared" si="18"/>
        <v>7208.830899999999</v>
      </c>
      <c r="L71" s="13">
        <f t="shared" si="18"/>
        <v>10693.201741372211</v>
      </c>
      <c r="M71" s="13">
        <f t="shared" si="18"/>
        <v>3174.7956761446098</v>
      </c>
      <c r="N71" s="13">
        <f t="shared" si="18"/>
        <v>0</v>
      </c>
      <c r="O71" s="13">
        <f t="shared" si="18"/>
        <v>14.545030131599999</v>
      </c>
      <c r="P71" s="13">
        <f t="shared" si="18"/>
        <v>11.525357942399999</v>
      </c>
      <c r="Q71" s="13">
        <f t="shared" si="18"/>
        <v>0</v>
      </c>
      <c r="R71" s="13">
        <f t="shared" si="18"/>
        <v>0</v>
      </c>
      <c r="S71" s="13">
        <f t="shared" si="18"/>
        <v>0</v>
      </c>
      <c r="T71" s="13">
        <f t="shared" si="18"/>
        <v>0</v>
      </c>
      <c r="U71" s="13">
        <f t="shared" si="18"/>
        <v>59.572012754399999</v>
      </c>
      <c r="V71" s="13">
        <f t="shared" si="18"/>
        <v>59.572012754399999</v>
      </c>
      <c r="W71" s="13">
        <f t="shared" si="18"/>
        <v>11752.397566666667</v>
      </c>
      <c r="X71" s="13">
        <f t="shared" si="18"/>
        <v>15142.452989091513</v>
      </c>
      <c r="Y71" s="13">
        <f t="shared" si="18"/>
        <v>3390.0554224248467</v>
      </c>
    </row>
    <row r="72" spans="1:25" ht="36" x14ac:dyDescent="0.25">
      <c r="A72" s="8">
        <f t="shared" si="17"/>
        <v>68</v>
      </c>
      <c r="B72" s="27" t="s">
        <v>93</v>
      </c>
      <c r="C72" s="9"/>
      <c r="D72" s="8"/>
      <c r="E72" s="11"/>
      <c r="F72" s="11"/>
      <c r="G72" s="11"/>
      <c r="H72" s="11"/>
      <c r="I72" s="11">
        <v>0</v>
      </c>
      <c r="J72" s="11"/>
      <c r="K72" s="11"/>
      <c r="L72" s="11">
        <v>728.79313157995193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>
        <f t="shared" ref="W72:X72" si="19">T72+Q72+N72+K72+H72</f>
        <v>0</v>
      </c>
      <c r="X72" s="11">
        <f t="shared" si="19"/>
        <v>728.79313157995193</v>
      </c>
      <c r="Y72" s="11">
        <f t="shared" ref="Y72" si="20">X72-W72</f>
        <v>728.79313157995193</v>
      </c>
    </row>
    <row r="73" spans="1:25" ht="28.5" customHeight="1" x14ac:dyDescent="0.25">
      <c r="A73" s="8">
        <f t="shared" si="17"/>
        <v>69</v>
      </c>
      <c r="B73" s="26" t="s">
        <v>94</v>
      </c>
      <c r="C73" s="9"/>
      <c r="D73" s="8"/>
      <c r="E73" s="13">
        <f>SUM(E71:E72)</f>
        <v>2251.08</v>
      </c>
      <c r="F73" s="13">
        <f t="shared" ref="F73:Y73" si="21">SUM(F71:F72)</f>
        <v>2571.6511632237548</v>
      </c>
      <c r="G73" s="13">
        <f t="shared" si="21"/>
        <v>320.57116322375487</v>
      </c>
      <c r="H73" s="13">
        <f t="shared" si="21"/>
        <v>4543.5666666666666</v>
      </c>
      <c r="I73" s="13">
        <f t="shared" si="21"/>
        <v>4375.1342048333045</v>
      </c>
      <c r="J73" s="13">
        <f t="shared" si="21"/>
        <v>-168.43246183336305</v>
      </c>
      <c r="K73" s="13">
        <f t="shared" si="21"/>
        <v>7208.830899999999</v>
      </c>
      <c r="L73" s="13">
        <f t="shared" si="21"/>
        <v>11421.994872952164</v>
      </c>
      <c r="M73" s="13">
        <f t="shared" si="21"/>
        <v>3174.7956761446098</v>
      </c>
      <c r="N73" s="13">
        <f t="shared" si="21"/>
        <v>0</v>
      </c>
      <c r="O73" s="13">
        <f t="shared" si="21"/>
        <v>14.545030131599999</v>
      </c>
      <c r="P73" s="13">
        <f t="shared" si="21"/>
        <v>11.525357942399999</v>
      </c>
      <c r="Q73" s="13">
        <f t="shared" si="21"/>
        <v>0</v>
      </c>
      <c r="R73" s="13">
        <f t="shared" si="21"/>
        <v>0</v>
      </c>
      <c r="S73" s="13">
        <f t="shared" si="21"/>
        <v>0</v>
      </c>
      <c r="T73" s="13">
        <f t="shared" si="21"/>
        <v>0</v>
      </c>
      <c r="U73" s="13">
        <f t="shared" si="21"/>
        <v>59.572012754399999</v>
      </c>
      <c r="V73" s="13">
        <f t="shared" si="21"/>
        <v>59.572012754399999</v>
      </c>
      <c r="W73" s="13">
        <f>SUM(W71:W72)</f>
        <v>11752.397566666667</v>
      </c>
      <c r="X73" s="13">
        <f t="shared" si="21"/>
        <v>15871.246120671465</v>
      </c>
      <c r="Y73" s="13">
        <f t="shared" si="21"/>
        <v>4118.8485540047986</v>
      </c>
    </row>
    <row r="74" spans="1:25" x14ac:dyDescent="0.25"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</row>
    <row r="75" spans="1:25" x14ac:dyDescent="0.25">
      <c r="F75" s="18"/>
      <c r="X75" s="19"/>
    </row>
    <row r="76" spans="1:25" ht="18.75" x14ac:dyDescent="0.25">
      <c r="N76" s="32" t="s">
        <v>100</v>
      </c>
      <c r="O76" s="32"/>
      <c r="P76" s="32"/>
      <c r="Q76" s="32"/>
      <c r="R76" s="32"/>
      <c r="S76" s="32"/>
      <c r="T76" s="32"/>
      <c r="U76" s="32"/>
      <c r="V76" s="32"/>
      <c r="W76" s="32"/>
      <c r="X76" s="1" t="s">
        <v>101</v>
      </c>
      <c r="Y76" s="2">
        <f>+X73/F73</f>
        <v>6.1716170325277266</v>
      </c>
    </row>
    <row r="77" spans="1:25" ht="18.75" customHeight="1" x14ac:dyDescent="0.25">
      <c r="F77" s="20"/>
      <c r="N77" s="32" t="s">
        <v>102</v>
      </c>
      <c r="O77" s="32"/>
      <c r="P77" s="32"/>
      <c r="Q77" s="32"/>
      <c r="R77" s="32"/>
      <c r="S77" s="32"/>
      <c r="T77" s="32"/>
      <c r="U77" s="32"/>
      <c r="V77" s="32"/>
      <c r="W77" s="32"/>
      <c r="X77" s="1" t="s">
        <v>101</v>
      </c>
      <c r="Y77" s="2">
        <f>+W73/E73:E73</f>
        <v>5.2207818321279857</v>
      </c>
    </row>
    <row r="78" spans="1:25" ht="18.75" x14ac:dyDescent="0.25">
      <c r="N78" s="32" t="s">
        <v>103</v>
      </c>
      <c r="O78" s="32"/>
      <c r="P78" s="32"/>
      <c r="Q78" s="32"/>
      <c r="R78" s="32"/>
      <c r="S78" s="32"/>
      <c r="T78" s="32"/>
      <c r="U78" s="32"/>
      <c r="V78" s="32"/>
      <c r="W78" s="32"/>
      <c r="X78" s="1" t="s">
        <v>101</v>
      </c>
      <c r="Y78" s="3">
        <v>0.106743111915844</v>
      </c>
    </row>
    <row r="79" spans="1:25" ht="18.75" x14ac:dyDescent="0.25">
      <c r="N79" s="32" t="s">
        <v>104</v>
      </c>
      <c r="O79" s="32"/>
      <c r="P79" s="32"/>
      <c r="Q79" s="32"/>
      <c r="R79" s="32"/>
      <c r="S79" s="32"/>
      <c r="T79" s="32"/>
      <c r="U79" s="32"/>
      <c r="V79" s="32"/>
      <c r="W79" s="32"/>
      <c r="X79" s="1" t="s">
        <v>101</v>
      </c>
      <c r="Y79" s="3">
        <v>9.5100000000000004E-2</v>
      </c>
    </row>
    <row r="80" spans="1:25" ht="18.75" x14ac:dyDescent="0.25">
      <c r="N80" s="32" t="s">
        <v>105</v>
      </c>
      <c r="O80" s="32"/>
      <c r="P80" s="32"/>
      <c r="Q80" s="32"/>
      <c r="R80" s="32"/>
      <c r="S80" s="32"/>
      <c r="T80" s="32"/>
      <c r="U80" s="32"/>
      <c r="V80" s="32"/>
      <c r="W80" s="32"/>
      <c r="X80" s="1" t="s">
        <v>101</v>
      </c>
      <c r="Y80" s="31">
        <f>+MIN(Y78,Y79)*100</f>
        <v>9.51</v>
      </c>
    </row>
    <row r="81" spans="14:25" ht="18.75" x14ac:dyDescent="0.25">
      <c r="N81" s="39" t="s">
        <v>106</v>
      </c>
      <c r="O81" s="39"/>
      <c r="P81" s="39"/>
      <c r="Q81" s="39"/>
      <c r="R81" s="39"/>
      <c r="S81" s="39"/>
      <c r="T81" s="39"/>
      <c r="U81" s="39"/>
      <c r="V81" s="39"/>
      <c r="W81" s="39"/>
      <c r="X81" s="1" t="s">
        <v>101</v>
      </c>
      <c r="Y81" s="2">
        <f>+(Y76-Y77)/(1-(Y80/100))</f>
        <v>1.0507627366556977</v>
      </c>
    </row>
    <row r="84" spans="14:25" x14ac:dyDescent="0.25">
      <c r="W84" s="30">
        <f>+Y76-Y77</f>
        <v>0.9508352003997409</v>
      </c>
      <c r="Y84" s="12">
        <f>+Y80/100</f>
        <v>9.5100000000000004E-2</v>
      </c>
    </row>
    <row r="85" spans="14:25" x14ac:dyDescent="0.25">
      <c r="W85" s="20">
        <f>1-(Y80/100)</f>
        <v>0.90490000000000004</v>
      </c>
    </row>
    <row r="86" spans="14:25" x14ac:dyDescent="0.25">
      <c r="W86" s="12">
        <f>+W84/W85</f>
        <v>1.0507627366556977</v>
      </c>
    </row>
  </sheetData>
  <mergeCells count="21">
    <mergeCell ref="N77:W77"/>
    <mergeCell ref="N78:W78"/>
    <mergeCell ref="N79:W79"/>
    <mergeCell ref="N80:W80"/>
    <mergeCell ref="N81:W81"/>
    <mergeCell ref="N76:W76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</mergeCells>
  <printOptions horizontalCentered="1"/>
  <pageMargins left="0.51181102362204722" right="0.51181102362204722" top="0.55118110236220474" bottom="0.55118110236220474" header="0.31496062992125984" footer="0.31496062992125984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2023-07-24T05:22:22Z</dcterms:modified>
</cp:coreProperties>
</file>